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2780" windowHeight="9645" tabRatio="475" activeTab="1"/>
  </bookViews>
  <sheets>
    <sheet name="Hoja1" sheetId="1" r:id="rId1"/>
    <sheet name="presupuestos" sheetId="4" r:id="rId2"/>
    <sheet name="Hoja2" sheetId="2" r:id="rId3"/>
    <sheet name="Hoja3" sheetId="3" r:id="rId4"/>
  </sheets>
  <calcPr calcId="124519"/>
</workbook>
</file>

<file path=xl/calcChain.xml><?xml version="1.0" encoding="utf-8"?>
<calcChain xmlns="http://schemas.openxmlformats.org/spreadsheetml/2006/main">
  <c r="D96" i="1"/>
  <c r="D95"/>
  <c r="D94"/>
  <c r="D93"/>
  <c r="D92"/>
  <c r="C96"/>
  <c r="C95"/>
  <c r="C94"/>
  <c r="C93"/>
  <c r="C92"/>
  <c r="E96"/>
  <c r="E95"/>
  <c r="E94"/>
  <c r="E93"/>
  <c r="D98"/>
  <c r="C98"/>
  <c r="C84"/>
  <c r="G82"/>
  <c r="E82"/>
  <c r="G81"/>
  <c r="E81"/>
  <c r="G80"/>
  <c r="E80"/>
  <c r="G79"/>
  <c r="E79"/>
  <c r="G78"/>
  <c r="G84" s="1"/>
  <c r="E78"/>
  <c r="E84" s="1"/>
  <c r="E62"/>
  <c r="E90" i="4"/>
  <c r="D90"/>
  <c r="F89"/>
  <c r="F86"/>
  <c r="C78"/>
  <c r="C77"/>
  <c r="F64"/>
  <c r="F63"/>
  <c r="F62"/>
  <c r="F61"/>
  <c r="F59"/>
  <c r="F58"/>
  <c r="F57"/>
  <c r="F56"/>
  <c r="F55"/>
  <c r="F53"/>
  <c r="F52"/>
  <c r="F51"/>
  <c r="F50"/>
  <c r="F49"/>
  <c r="F47"/>
  <c r="F46"/>
  <c r="F45"/>
  <c r="F44"/>
  <c r="F43"/>
  <c r="F42"/>
  <c r="F41"/>
  <c r="F37"/>
  <c r="F36"/>
  <c r="F22"/>
  <c r="F21"/>
  <c r="F20"/>
  <c r="F18"/>
  <c r="F17"/>
  <c r="F16"/>
  <c r="F15"/>
  <c r="F13"/>
  <c r="F12"/>
  <c r="F11"/>
  <c r="F10"/>
  <c r="F9"/>
  <c r="F7"/>
  <c r="F6"/>
  <c r="E98" i="1" l="1"/>
  <c r="E92"/>
  <c r="H82"/>
  <c r="H81"/>
  <c r="H80"/>
  <c r="H79"/>
  <c r="H78"/>
  <c r="H84" s="1"/>
  <c r="C86" s="1"/>
  <c r="C87" s="1"/>
  <c r="F24" i="4"/>
  <c r="F66"/>
  <c r="F28"/>
  <c r="F27"/>
  <c r="F25"/>
  <c r="F29" s="1"/>
  <c r="F30" s="1"/>
  <c r="C87" s="1"/>
  <c r="F69"/>
  <c r="F68"/>
  <c r="F67"/>
  <c r="F70" s="1"/>
  <c r="F71" s="1"/>
  <c r="C88" s="1"/>
  <c r="F88" s="1"/>
  <c r="C90" l="1"/>
  <c r="F87"/>
  <c r="F90" s="1"/>
  <c r="F91" l="1"/>
  <c r="D91"/>
  <c r="E91"/>
  <c r="C91"/>
  <c r="D50" i="1" l="1"/>
  <c r="D49"/>
  <c r="D48"/>
  <c r="D47"/>
  <c r="D46"/>
  <c r="G66"/>
  <c r="G65"/>
  <c r="G64"/>
  <c r="G63"/>
  <c r="E66"/>
  <c r="E65"/>
  <c r="E64"/>
  <c r="E63"/>
  <c r="C68"/>
  <c r="G62"/>
  <c r="I12"/>
  <c r="J12" s="1"/>
  <c r="K12" s="1"/>
  <c r="F10"/>
  <c r="H10" s="1"/>
  <c r="I10" s="1"/>
  <c r="D12"/>
  <c r="D16"/>
  <c r="C26" s="1"/>
  <c r="D15"/>
  <c r="C25" s="1"/>
  <c r="C20"/>
  <c r="F109"/>
  <c r="G109" s="1"/>
  <c r="F108"/>
  <c r="G108" s="1"/>
  <c r="F107"/>
  <c r="G107" s="1"/>
  <c r="F106"/>
  <c r="G106" s="1"/>
  <c r="F105"/>
  <c r="G105" s="1"/>
  <c r="H55"/>
  <c r="G55"/>
  <c r="E55"/>
  <c r="G41"/>
  <c r="G40"/>
  <c r="G39"/>
  <c r="G38"/>
  <c r="G37"/>
  <c r="C10"/>
  <c r="D8" s="1"/>
  <c r="E68" l="1"/>
  <c r="G110"/>
  <c r="G111" s="1"/>
  <c r="G112" s="1"/>
  <c r="H64"/>
  <c r="H66"/>
  <c r="H63"/>
  <c r="H65"/>
  <c r="H62"/>
  <c r="G68"/>
  <c r="D17"/>
  <c r="C27" s="1"/>
  <c r="D18"/>
  <c r="C28" s="1"/>
  <c r="D19"/>
  <c r="D5"/>
  <c r="D7"/>
  <c r="D9"/>
  <c r="D6"/>
  <c r="H68" l="1"/>
  <c r="C70" s="1"/>
  <c r="C71" s="1"/>
  <c r="D20"/>
  <c r="C29"/>
  <c r="C30" s="1"/>
</calcChain>
</file>

<file path=xl/sharedStrings.xml><?xml version="1.0" encoding="utf-8"?>
<sst xmlns="http://schemas.openxmlformats.org/spreadsheetml/2006/main" count="254" uniqueCount="152">
  <si>
    <t>CEDULA DE CULTIVOS A NIVEL FAMILIAR</t>
  </si>
  <si>
    <t>Cultivos</t>
  </si>
  <si>
    <t>Superficie Ha/familia</t>
  </si>
  <si>
    <t>% Superficie</t>
  </si>
  <si>
    <t>Haba</t>
  </si>
  <si>
    <t>Cebada</t>
  </si>
  <si>
    <t>Oca</t>
  </si>
  <si>
    <t>Papa</t>
  </si>
  <si>
    <t>Quinua</t>
  </si>
  <si>
    <t>Total</t>
  </si>
  <si>
    <t>DESTINO DE LA PRODUCCION AGRICOLA</t>
  </si>
  <si>
    <t>Destino de la Producción en %</t>
  </si>
  <si>
    <t>Autoconsumo</t>
  </si>
  <si>
    <t>Venta</t>
  </si>
  <si>
    <t>Semilla</t>
  </si>
  <si>
    <t>Trueque</t>
  </si>
  <si>
    <t>RELACION DE SUPERFICIE CULTIVADA / CULTIVABLE</t>
  </si>
  <si>
    <t>Comunidad</t>
  </si>
  <si>
    <t>Corqueamaya</t>
  </si>
  <si>
    <t>Relacion</t>
  </si>
  <si>
    <t>Sup cultivada Ha/fam</t>
  </si>
  <si>
    <t>Sup cultivable Ha/fam</t>
  </si>
  <si>
    <t>N de familias</t>
  </si>
  <si>
    <t>Total Sup cultivada Ha</t>
  </si>
  <si>
    <t>Total Sup cultivable Ha</t>
  </si>
  <si>
    <r>
      <t xml:space="preserve">                                                             </t>
    </r>
    <r>
      <rPr>
        <b/>
        <i/>
        <sz val="10"/>
        <color theme="1"/>
        <rFont val="Agency FB"/>
        <family val="2"/>
      </rPr>
      <t xml:space="preserve">Cuadro 1.- </t>
    </r>
    <r>
      <rPr>
        <b/>
        <sz val="11"/>
        <color theme="1"/>
        <rFont val="Arial"/>
        <family val="2"/>
      </rPr>
      <t>Aportes para Operación y Mantenimiento</t>
    </r>
  </si>
  <si>
    <t>Item</t>
  </si>
  <si>
    <t>Descripción</t>
  </si>
  <si>
    <t>Unidad</t>
  </si>
  <si>
    <t>Cantidad</t>
  </si>
  <si>
    <t>Precio Unitario</t>
  </si>
  <si>
    <t>Precio Parcial</t>
  </si>
  <si>
    <t>Costo Total</t>
  </si>
  <si>
    <t xml:space="preserve"> [Bs.] </t>
  </si>
  <si>
    <t xml:space="preserve"> [$us / Año] </t>
  </si>
  <si>
    <t xml:space="preserve"> jornal </t>
  </si>
  <si>
    <t xml:space="preserve"> Mantenimiento obra de toma </t>
  </si>
  <si>
    <t xml:space="preserve"> Mantenimiento obras de arte </t>
  </si>
  <si>
    <t xml:space="preserve"> Mantenimiento del Tanque</t>
  </si>
  <si>
    <t xml:space="preserve"> global </t>
  </si>
  <si>
    <t xml:space="preserve"> Lubricantes, pintura, cemento, etc. </t>
  </si>
  <si>
    <t xml:space="preserve"> SUBTOTAL ($US /Año)</t>
  </si>
  <si>
    <t xml:space="preserve"> GASTOS GENERALES E IMPREVISTOS 7 % </t>
  </si>
  <si>
    <t xml:space="preserve"> TOTAL OPERACIÓN Y MANTENIMIENTO ANUAL </t>
  </si>
  <si>
    <t>tipo de cambio:</t>
  </si>
  <si>
    <t>Sustitución de accesorios</t>
  </si>
  <si>
    <t>PRESUPUESTO SUPERVISION</t>
  </si>
  <si>
    <t>ITEM</t>
  </si>
  <si>
    <t>DESCRIPCIÓN</t>
  </si>
  <si>
    <t>UNIDAD</t>
  </si>
  <si>
    <t>CANTIDAD</t>
  </si>
  <si>
    <t>P.UNIT.</t>
  </si>
  <si>
    <t>P. TOTAL</t>
  </si>
  <si>
    <t>(Bs.)</t>
  </si>
  <si>
    <t>PERSONAL:</t>
  </si>
  <si>
    <t xml:space="preserve">Ingeniero Civil </t>
  </si>
  <si>
    <t>mes</t>
  </si>
  <si>
    <t>SERVICIOS NO PERSONALES:</t>
  </si>
  <si>
    <t>Alquiler vivienda</t>
  </si>
  <si>
    <t>Viáticos</t>
  </si>
  <si>
    <t>Global</t>
  </si>
  <si>
    <t>Combustible</t>
  </si>
  <si>
    <t>Transportes</t>
  </si>
  <si>
    <t>MATERIALES Y SUMINISTROS:</t>
  </si>
  <si>
    <t>Material de escritorio</t>
  </si>
  <si>
    <t>Fotografías</t>
  </si>
  <si>
    <t>foto</t>
  </si>
  <si>
    <t>Fotocopias</t>
  </si>
  <si>
    <t>MAQUINARIA, EQUIPO Y HERRAMIENTAS:</t>
  </si>
  <si>
    <t>Computadora</t>
  </si>
  <si>
    <t>Equipo Topográfico</t>
  </si>
  <si>
    <t>Sub Total</t>
  </si>
  <si>
    <t>Gastos generales</t>
  </si>
  <si>
    <t>Impuestos de Ley</t>
  </si>
  <si>
    <t>IVA</t>
  </si>
  <si>
    <t>IT</t>
  </si>
  <si>
    <t>TOTAL PRESUPUESTO Bs.</t>
  </si>
  <si>
    <t>PERSONAL REQUERIDO</t>
  </si>
  <si>
    <t>Consultor de Acompañamiento</t>
  </si>
  <si>
    <t>APOYO Y SEGUIMIENTO</t>
  </si>
  <si>
    <t>Transporte Consultor Acompañamiento</t>
  </si>
  <si>
    <t>global</t>
  </si>
  <si>
    <t>Vivienda</t>
  </si>
  <si>
    <t>Papelería e informes</t>
  </si>
  <si>
    <t>EVENTOS DE CAPACITACIÓN</t>
  </si>
  <si>
    <t>Talleres de capacitación en gestión en sistemas de riego</t>
  </si>
  <si>
    <t>día</t>
  </si>
  <si>
    <t>Transporte viaje  intercambio de experiencias</t>
  </si>
  <si>
    <t>persona</t>
  </si>
  <si>
    <t>Alimentación viaje intercambio</t>
  </si>
  <si>
    <t>persona/día</t>
  </si>
  <si>
    <t>MANUAL DE O+M (TECNICO Y USUARIO)</t>
  </si>
  <si>
    <t>Elaboración del Manual de O + M</t>
  </si>
  <si>
    <t>Impresora</t>
  </si>
  <si>
    <t>ESTATUTOS Y REGLAMENTOS</t>
  </si>
  <si>
    <t>TOTAL GENERAL</t>
  </si>
  <si>
    <t>Gastos generales e imprevistos (5%)</t>
  </si>
  <si>
    <t>Impuestos IT (3,09%)</t>
  </si>
  <si>
    <t>TOTAL PRESUPUESTO  Bs.</t>
  </si>
  <si>
    <t>PRESUPUESTO DE ACOMPAÑAMIENTO</t>
  </si>
  <si>
    <t>Numero de familias</t>
  </si>
  <si>
    <t>Sup total Ha</t>
  </si>
  <si>
    <t>Superficie Riego Ha/familia</t>
  </si>
  <si>
    <t>Caudal Lt/seg:</t>
  </si>
  <si>
    <t>Valor Neto de la Producción ($US)</t>
  </si>
  <si>
    <t>Valor</t>
  </si>
  <si>
    <t>CULTIVO</t>
  </si>
  <si>
    <t>SIN PROYECTO</t>
  </si>
  <si>
    <t>Neto</t>
  </si>
  <si>
    <t>Cost/ha</t>
  </si>
  <si>
    <t>Total costo</t>
  </si>
  <si>
    <t>Total Ing.</t>
  </si>
  <si>
    <t>$US</t>
  </si>
  <si>
    <t>Nº Familias</t>
  </si>
  <si>
    <t>Ingreso/familia</t>
  </si>
  <si>
    <t>Ingreso/percápita</t>
  </si>
  <si>
    <t>CEDULA DE CULTIVOS CON PROYECTO</t>
  </si>
  <si>
    <t>Superficie Ha</t>
  </si>
  <si>
    <t>RENDIMIENTO</t>
  </si>
  <si>
    <t>QQ/Ha</t>
  </si>
  <si>
    <t>tn/Ha</t>
  </si>
  <si>
    <t>Costo total</t>
  </si>
  <si>
    <t>Area regada con proyecto</t>
  </si>
  <si>
    <t>No familias</t>
  </si>
  <si>
    <t>Costo inversión ha</t>
  </si>
  <si>
    <t>Costo inversión familia</t>
  </si>
  <si>
    <t>Cuadro Estructura finaciera del Proyecto</t>
  </si>
  <si>
    <t>COMPONENTE</t>
  </si>
  <si>
    <t>FINANCIAMIENTO</t>
  </si>
  <si>
    <t>$us.</t>
  </si>
  <si>
    <t>Aporte H.A.M.</t>
  </si>
  <si>
    <t>Aporte Comunal</t>
  </si>
  <si>
    <t>INFRAESTRUCTURA</t>
  </si>
  <si>
    <t>SUPERVISION</t>
  </si>
  <si>
    <t>ACOMPAÑAMIENTO</t>
  </si>
  <si>
    <t>ASISTENCIA TÉCNICA EN PRODUCCION</t>
  </si>
  <si>
    <t>TOTAL $us.</t>
  </si>
  <si>
    <t>%</t>
  </si>
  <si>
    <t>TOTAL PRESUPUESTO  $us.</t>
  </si>
  <si>
    <t>TOTAL PRESUPUESTO $us</t>
  </si>
  <si>
    <t>Tipo de cambio Bs/$us</t>
  </si>
  <si>
    <t>Has</t>
  </si>
  <si>
    <t>Ingreso/ha</t>
  </si>
  <si>
    <t>CON PROYECTO</t>
  </si>
  <si>
    <t>CULTIVOS</t>
  </si>
  <si>
    <t>Valor de la producción</t>
  </si>
  <si>
    <t>Incremento del valor neto</t>
  </si>
  <si>
    <t>CON proy.</t>
  </si>
  <si>
    <t>SIN proy</t>
  </si>
  <si>
    <t>TOTAL</t>
  </si>
  <si>
    <t>Incremento del valor de la producción agricola</t>
  </si>
  <si>
    <t>Impuestos IVA (14,94%)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</si>
</sst>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gency FB"/>
      <family val="2"/>
    </font>
    <font>
      <b/>
      <i/>
      <sz val="7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5CE7FA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63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0" xfId="0" applyFont="1" applyFill="1" applyBorder="1" applyAlignment="1"/>
    <xf numFmtId="0" fontId="2" fillId="0" borderId="0" xfId="0" applyFont="1" applyAlignment="1">
      <alignment horizontal="justify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11" fillId="4" borderId="8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165" fontId="11" fillId="0" borderId="8" xfId="0" applyNumberFormat="1" applyFont="1" applyBorder="1" applyAlignment="1">
      <alignment horizontal="center"/>
    </xf>
    <xf numFmtId="0" fontId="11" fillId="0" borderId="8" xfId="0" applyFont="1" applyBorder="1"/>
    <xf numFmtId="0" fontId="12" fillId="0" borderId="8" xfId="0" applyFont="1" applyBorder="1"/>
    <xf numFmtId="2" fontId="12" fillId="0" borderId="8" xfId="0" applyNumberFormat="1" applyFont="1" applyBorder="1"/>
    <xf numFmtId="2" fontId="11" fillId="0" borderId="8" xfId="0" applyNumberFormat="1" applyFont="1" applyBorder="1"/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2" fontId="12" fillId="0" borderId="3" xfId="0" applyNumberFormat="1" applyFont="1" applyBorder="1"/>
    <xf numFmtId="165" fontId="12" fillId="0" borderId="4" xfId="0" applyNumberFormat="1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2" fontId="12" fillId="0" borderId="4" xfId="0" applyNumberFormat="1" applyFont="1" applyBorder="1"/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0" xfId="0" applyFont="1" applyBorder="1"/>
    <xf numFmtId="2" fontId="12" fillId="0" borderId="0" xfId="0" applyNumberFormat="1" applyFont="1" applyBorder="1"/>
    <xf numFmtId="2" fontId="11" fillId="0" borderId="10" xfId="0" applyNumberFormat="1" applyFont="1" applyBorder="1"/>
    <xf numFmtId="0" fontId="12" fillId="0" borderId="11" xfId="0" applyFont="1" applyBorder="1" applyAlignment="1">
      <alignment horizontal="center"/>
    </xf>
    <xf numFmtId="0" fontId="12" fillId="0" borderId="12" xfId="0" applyFont="1" applyBorder="1"/>
    <xf numFmtId="0" fontId="0" fillId="0" borderId="12" xfId="0" applyBorder="1"/>
    <xf numFmtId="9" fontId="12" fillId="0" borderId="12" xfId="1" applyFont="1" applyBorder="1"/>
    <xf numFmtId="2" fontId="12" fillId="0" borderId="13" xfId="0" applyNumberFormat="1" applyFont="1" applyBorder="1"/>
    <xf numFmtId="0" fontId="12" fillId="0" borderId="9" xfId="0" applyFont="1" applyBorder="1" applyAlignment="1">
      <alignment horizontal="center"/>
    </xf>
    <xf numFmtId="0" fontId="0" fillId="0" borderId="0" xfId="0" applyBorder="1"/>
    <xf numFmtId="2" fontId="12" fillId="0" borderId="10" xfId="0" applyNumberFormat="1" applyFont="1" applyBorder="1"/>
    <xf numFmtId="10" fontId="13" fillId="0" borderId="0" xfId="0" applyNumberFormat="1" applyFont="1" applyBorder="1"/>
    <xf numFmtId="0" fontId="12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2" fontId="12" fillId="0" borderId="6" xfId="0" applyNumberFormat="1" applyFont="1" applyBorder="1" applyAlignment="1">
      <alignment vertical="center"/>
    </xf>
    <xf numFmtId="2" fontId="11" fillId="0" borderId="7" xfId="0" applyNumberFormat="1" applyFont="1" applyBorder="1" applyAlignment="1">
      <alignment vertic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/>
    <xf numFmtId="0" fontId="12" fillId="0" borderId="8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/>
    <xf numFmtId="0" fontId="12" fillId="0" borderId="6" xfId="0" applyFont="1" applyBorder="1"/>
    <xf numFmtId="2" fontId="12" fillId="0" borderId="6" xfId="0" applyNumberFormat="1" applyFont="1" applyBorder="1"/>
    <xf numFmtId="2" fontId="11" fillId="0" borderId="7" xfId="0" applyNumberFormat="1" applyFont="1" applyBorder="1"/>
    <xf numFmtId="2" fontId="12" fillId="0" borderId="12" xfId="0" applyNumberFormat="1" applyFont="1" applyBorder="1"/>
    <xf numFmtId="0" fontId="12" fillId="0" borderId="14" xfId="0" applyFont="1" applyBorder="1" applyAlignment="1">
      <alignment horizontal="center"/>
    </xf>
    <xf numFmtId="0" fontId="12" fillId="0" borderId="15" xfId="0" applyFont="1" applyBorder="1"/>
    <xf numFmtId="2" fontId="12" fillId="0" borderId="15" xfId="0" applyNumberFormat="1" applyFont="1" applyBorder="1"/>
    <xf numFmtId="2" fontId="12" fillId="0" borderId="16" xfId="0" applyNumberFormat="1" applyFont="1" applyBorder="1"/>
    <xf numFmtId="2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4" fillId="0" borderId="23" xfId="0" applyFont="1" applyBorder="1" applyAlignment="1">
      <alignment horizontal="left"/>
    </xf>
    <xf numFmtId="0" fontId="4" fillId="0" borderId="23" xfId="0" applyFont="1" applyBorder="1" applyAlignment="1">
      <alignment horizontal="left" wrapText="1"/>
    </xf>
    <xf numFmtId="0" fontId="3" fillId="3" borderId="1" xfId="0" applyFont="1" applyFill="1" applyBorder="1" applyAlignment="1">
      <alignment horizontal="justify"/>
    </xf>
    <xf numFmtId="0" fontId="3" fillId="3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2" fillId="0" borderId="11" xfId="0" applyFont="1" applyFill="1" applyBorder="1"/>
    <xf numFmtId="0" fontId="0" fillId="0" borderId="13" xfId="0" applyBorder="1"/>
    <xf numFmtId="0" fontId="0" fillId="0" borderId="9" xfId="0" applyBorder="1"/>
    <xf numFmtId="2" fontId="0" fillId="0" borderId="10" xfId="0" applyNumberFormat="1" applyBorder="1"/>
    <xf numFmtId="0" fontId="1" fillId="0" borderId="9" xfId="0" applyFont="1" applyBorder="1"/>
    <xf numFmtId="2" fontId="1" fillId="0" borderId="10" xfId="0" applyNumberFormat="1" applyFont="1" applyBorder="1"/>
    <xf numFmtId="0" fontId="0" fillId="0" borderId="14" xfId="0" applyBorder="1"/>
    <xf numFmtId="0" fontId="0" fillId="0" borderId="16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2" fontId="11" fillId="0" borderId="0" xfId="0" applyNumberFormat="1" applyFont="1" applyBorder="1" applyAlignment="1">
      <alignment vertic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/>
    </xf>
    <xf numFmtId="0" fontId="16" fillId="0" borderId="8" xfId="0" applyFont="1" applyBorder="1"/>
    <xf numFmtId="164" fontId="16" fillId="0" borderId="8" xfId="2" applyNumberFormat="1" applyFont="1" applyBorder="1" applyAlignment="1"/>
    <xf numFmtId="0" fontId="16" fillId="0" borderId="3" xfId="0" applyFont="1" applyBorder="1"/>
    <xf numFmtId="164" fontId="16" fillId="0" borderId="3" xfId="2" applyNumberFormat="1" applyFont="1" applyBorder="1" applyAlignment="1"/>
    <xf numFmtId="0" fontId="16" fillId="0" borderId="4" xfId="0" applyFont="1" applyBorder="1"/>
    <xf numFmtId="164" fontId="16" fillId="0" borderId="4" xfId="2" applyNumberFormat="1" applyFont="1" applyBorder="1" applyAlignment="1"/>
    <xf numFmtId="0" fontId="16" fillId="0" borderId="1" xfId="0" applyFont="1" applyFill="1" applyBorder="1" applyAlignment="1">
      <alignment horizontal="center"/>
    </xf>
    <xf numFmtId="164" fontId="16" fillId="0" borderId="1" xfId="2" applyNumberFormat="1" applyFont="1" applyBorder="1" applyAlignment="1"/>
    <xf numFmtId="9" fontId="16" fillId="0" borderId="1" xfId="1" applyFont="1" applyBorder="1"/>
    <xf numFmtId="0" fontId="16" fillId="0" borderId="12" xfId="0" applyFont="1" applyFill="1" applyBorder="1"/>
    <xf numFmtId="0" fontId="16" fillId="0" borderId="12" xfId="0" applyFont="1" applyBorder="1"/>
    <xf numFmtId="0" fontId="16" fillId="0" borderId="0" xfId="0" applyFont="1"/>
    <xf numFmtId="0" fontId="4" fillId="0" borderId="24" xfId="0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24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3" fillId="0" borderId="24" xfId="0" applyFont="1" applyFill="1" applyBorder="1" applyAlignment="1">
      <alignment horizontal="right"/>
    </xf>
    <xf numFmtId="0" fontId="3" fillId="0" borderId="24" xfId="0" applyFont="1" applyFill="1" applyBorder="1" applyAlignment="1">
      <alignment horizontal="left"/>
    </xf>
    <xf numFmtId="2" fontId="3" fillId="0" borderId="24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4" fillId="6" borderId="17" xfId="0" applyFont="1" applyFill="1" applyBorder="1" applyAlignment="1">
      <alignment horizontal="left" wrapText="1"/>
    </xf>
    <xf numFmtId="0" fontId="3" fillId="6" borderId="20" xfId="0" applyFont="1" applyFill="1" applyBorder="1" applyAlignment="1">
      <alignment horizontal="center" wrapText="1"/>
    </xf>
    <xf numFmtId="0" fontId="3" fillId="6" borderId="21" xfId="0" applyFont="1" applyFill="1" applyBorder="1" applyAlignment="1">
      <alignment horizontal="center" wrapText="1"/>
    </xf>
    <xf numFmtId="0" fontId="3" fillId="6" borderId="22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left" wrapText="1"/>
    </xf>
    <xf numFmtId="0" fontId="3" fillId="6" borderId="24" xfId="0" applyFont="1" applyFill="1" applyBorder="1" applyAlignment="1">
      <alignment horizontal="center" wrapText="1"/>
    </xf>
    <xf numFmtId="0" fontId="3" fillId="6" borderId="23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4" fillId="0" borderId="24" xfId="0" applyFont="1" applyBorder="1" applyAlignment="1">
      <alignment horizontal="righ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right"/>
    </xf>
    <xf numFmtId="0" fontId="3" fillId="6" borderId="17" xfId="0" applyFont="1" applyFill="1" applyBorder="1" applyAlignment="1">
      <alignment horizontal="center" wrapText="1"/>
    </xf>
    <xf numFmtId="0" fontId="17" fillId="6" borderId="23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2" fontId="4" fillId="0" borderId="24" xfId="0" applyNumberFormat="1" applyFont="1" applyBorder="1" applyAlignment="1">
      <alignment horizontal="right"/>
    </xf>
    <xf numFmtId="2" fontId="3" fillId="3" borderId="24" xfId="0" applyNumberFormat="1" applyFont="1" applyFill="1" applyBorder="1" applyAlignment="1">
      <alignment horizontal="right"/>
    </xf>
    <xf numFmtId="0" fontId="1" fillId="0" borderId="0" xfId="0" applyFont="1"/>
    <xf numFmtId="0" fontId="3" fillId="3" borderId="1" xfId="0" applyFont="1" applyFill="1" applyBorder="1" applyAlignment="1">
      <alignment horizontal="justify"/>
    </xf>
    <xf numFmtId="0" fontId="3" fillId="3" borderId="1" xfId="0" applyFont="1" applyFill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wrapText="1"/>
    </xf>
    <xf numFmtId="0" fontId="3" fillId="6" borderId="25" xfId="0" applyFont="1" applyFill="1" applyBorder="1" applyAlignment="1">
      <alignment horizontal="center" wrapText="1"/>
    </xf>
    <xf numFmtId="0" fontId="3" fillId="6" borderId="19" xfId="0" applyFont="1" applyFill="1" applyBorder="1" applyAlignment="1">
      <alignment horizontal="center" wrapText="1"/>
    </xf>
    <xf numFmtId="0" fontId="3" fillId="6" borderId="18" xfId="0" applyFont="1" applyFill="1" applyBorder="1" applyAlignment="1">
      <alignment horizontal="center" wrapText="1"/>
    </xf>
    <xf numFmtId="0" fontId="3" fillId="6" borderId="25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 wrapText="1"/>
    </xf>
    <xf numFmtId="0" fontId="3" fillId="6" borderId="2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5" fillId="3" borderId="1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2" fontId="9" fillId="0" borderId="6" xfId="0" applyNumberFormat="1" applyFont="1" applyBorder="1" applyAlignment="1">
      <alignment horizontal="right" wrapText="1"/>
    </xf>
    <xf numFmtId="2" fontId="9" fillId="0" borderId="7" xfId="0" applyNumberFormat="1" applyFont="1" applyBorder="1" applyAlignment="1">
      <alignment horizontal="right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/>
    <xf numFmtId="0" fontId="11" fillId="4" borderId="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Porcentual" xfId="1" builtinId="5"/>
  </cellStyles>
  <dxfs count="0"/>
  <tableStyles count="0" defaultTableStyle="TableStyleMedium9" defaultPivotStyle="PivotStyleLight16"/>
  <colors>
    <mruColors>
      <color rgb="FF5CE7FA"/>
      <color rgb="FF65EAF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13"/>
  <sheetViews>
    <sheetView topLeftCell="A65" zoomScale="75" zoomScaleNormal="75" workbookViewId="0">
      <selection activeCell="D88" sqref="D88"/>
    </sheetView>
  </sheetViews>
  <sheetFormatPr baseColWidth="10" defaultRowHeight="15"/>
  <cols>
    <col min="1" max="1" width="5.5703125" customWidth="1"/>
    <col min="2" max="2" width="35.5703125" customWidth="1"/>
    <col min="3" max="3" width="14.42578125" customWidth="1"/>
    <col min="4" max="4" width="14.7109375" customWidth="1"/>
    <col min="5" max="5" width="12.85546875" bestFit="1" customWidth="1"/>
    <col min="6" max="6" width="13.5703125" customWidth="1"/>
    <col min="7" max="8" width="10.140625" customWidth="1"/>
    <col min="9" max="9" width="12.7109375" bestFit="1" customWidth="1"/>
  </cols>
  <sheetData>
    <row r="2" spans="2:11">
      <c r="B2" t="s">
        <v>0</v>
      </c>
    </row>
    <row r="4" spans="2:11" ht="30">
      <c r="B4" s="3" t="s">
        <v>1</v>
      </c>
      <c r="C4" s="3" t="s">
        <v>2</v>
      </c>
      <c r="D4" s="3" t="s">
        <v>3</v>
      </c>
    </row>
    <row r="5" spans="2:11">
      <c r="B5" s="1" t="s">
        <v>4</v>
      </c>
      <c r="C5" s="1">
        <v>0.25</v>
      </c>
      <c r="D5" s="2">
        <f>+C5/$C$10*100</f>
        <v>21.739130434782609</v>
      </c>
    </row>
    <row r="6" spans="2:11">
      <c r="B6" s="1" t="s">
        <v>5</v>
      </c>
      <c r="C6" s="1">
        <v>0.25</v>
      </c>
      <c r="D6" s="2">
        <f t="shared" ref="D6:D9" si="0">+C6/$C$10*100</f>
        <v>21.739130434782609</v>
      </c>
    </row>
    <row r="7" spans="2:11">
      <c r="B7" s="1" t="s">
        <v>6</v>
      </c>
      <c r="C7" s="1">
        <v>0.2</v>
      </c>
      <c r="D7" s="2">
        <f t="shared" si="0"/>
        <v>17.39130434782609</v>
      </c>
    </row>
    <row r="8" spans="2:11">
      <c r="B8" s="1" t="s">
        <v>7</v>
      </c>
      <c r="C8" s="1">
        <v>0.25</v>
      </c>
      <c r="D8" s="2">
        <f t="shared" si="0"/>
        <v>21.739130434782609</v>
      </c>
    </row>
    <row r="9" spans="2:11">
      <c r="B9" s="1" t="s">
        <v>8</v>
      </c>
      <c r="C9" s="1">
        <v>0.2</v>
      </c>
      <c r="D9" s="2">
        <f t="shared" si="0"/>
        <v>17.39130434782609</v>
      </c>
    </row>
    <row r="10" spans="2:11">
      <c r="B10" s="4" t="s">
        <v>9</v>
      </c>
      <c r="C10" s="1">
        <f>SUM(C5:C9)</f>
        <v>1.1499999999999999</v>
      </c>
      <c r="F10">
        <f>25*3600*12/1000</f>
        <v>1080</v>
      </c>
      <c r="G10">
        <v>1.8</v>
      </c>
      <c r="H10">
        <f>+F10/G10</f>
        <v>600</v>
      </c>
      <c r="I10">
        <f>+SQRT(H10)</f>
        <v>24.494897427831781</v>
      </c>
    </row>
    <row r="11" spans="2:11">
      <c r="B11" s="72"/>
      <c r="C11" s="50"/>
    </row>
    <row r="12" spans="2:11">
      <c r="B12" s="73" t="s">
        <v>103</v>
      </c>
      <c r="C12">
        <v>40</v>
      </c>
      <c r="D12" s="71">
        <f>+C12/C13</f>
        <v>0.42105263157894735</v>
      </c>
      <c r="I12">
        <f>20*20*1.8</f>
        <v>720</v>
      </c>
      <c r="J12">
        <f>+I12*1000</f>
        <v>720000</v>
      </c>
      <c r="K12">
        <f>+J12/(24*3600)</f>
        <v>8.3333333333333339</v>
      </c>
    </row>
    <row r="13" spans="2:11">
      <c r="B13" t="s">
        <v>100</v>
      </c>
      <c r="C13">
        <v>95</v>
      </c>
    </row>
    <row r="14" spans="2:11" ht="45">
      <c r="B14" s="3" t="s">
        <v>1</v>
      </c>
      <c r="C14" s="3" t="s">
        <v>102</v>
      </c>
      <c r="D14" s="3" t="s">
        <v>101</v>
      </c>
    </row>
    <row r="15" spans="2:11">
      <c r="B15" s="1" t="s">
        <v>4</v>
      </c>
      <c r="C15" s="1">
        <v>0.2</v>
      </c>
      <c r="D15" s="2">
        <f>+C15*$C$13</f>
        <v>19</v>
      </c>
    </row>
    <row r="16" spans="2:11">
      <c r="B16" s="1" t="s">
        <v>5</v>
      </c>
      <c r="C16" s="1">
        <v>0.2</v>
      </c>
      <c r="D16" s="2">
        <f>+C16*$C$13</f>
        <v>19</v>
      </c>
    </row>
    <row r="17" spans="2:4">
      <c r="B17" s="1" t="s">
        <v>6</v>
      </c>
      <c r="C17" s="1">
        <v>0.05</v>
      </c>
      <c r="D17" s="2">
        <f t="shared" ref="D17:D19" si="1">+C17/$C$10*100</f>
        <v>4.3478260869565224</v>
      </c>
    </row>
    <row r="18" spans="2:4">
      <c r="B18" s="1" t="s">
        <v>7</v>
      </c>
      <c r="C18" s="1">
        <v>0.15</v>
      </c>
      <c r="D18" s="2">
        <f t="shared" si="1"/>
        <v>13.043478260869565</v>
      </c>
    </row>
    <row r="19" spans="2:4">
      <c r="B19" s="1" t="s">
        <v>8</v>
      </c>
      <c r="C19" s="1">
        <v>0.05</v>
      </c>
      <c r="D19" s="2">
        <f t="shared" si="1"/>
        <v>4.3478260869565224</v>
      </c>
    </row>
    <row r="20" spans="2:4">
      <c r="B20" s="4" t="s">
        <v>9</v>
      </c>
      <c r="C20" s="1">
        <f>SUM(C15:C19)</f>
        <v>0.65</v>
      </c>
      <c r="D20" s="2">
        <f>SUM(D15:D19)</f>
        <v>59.739130434782609</v>
      </c>
    </row>
    <row r="22" spans="2:4">
      <c r="B22" t="s">
        <v>116</v>
      </c>
    </row>
    <row r="24" spans="2:4">
      <c r="B24" s="3" t="s">
        <v>1</v>
      </c>
      <c r="C24" s="3" t="s">
        <v>117</v>
      </c>
    </row>
    <row r="25" spans="2:4">
      <c r="B25" s="1" t="s">
        <v>4</v>
      </c>
      <c r="C25" s="2">
        <f>+D15</f>
        <v>19</v>
      </c>
    </row>
    <row r="26" spans="2:4">
      <c r="B26" s="1" t="s">
        <v>5</v>
      </c>
      <c r="C26" s="2">
        <f t="shared" ref="C26:C29" si="2">+D16</f>
        <v>19</v>
      </c>
    </row>
    <row r="27" spans="2:4">
      <c r="B27" s="1" t="s">
        <v>6</v>
      </c>
      <c r="C27" s="2">
        <f t="shared" si="2"/>
        <v>4.3478260869565224</v>
      </c>
    </row>
    <row r="28" spans="2:4">
      <c r="B28" s="1" t="s">
        <v>7</v>
      </c>
      <c r="C28" s="2">
        <f t="shared" si="2"/>
        <v>13.043478260869565</v>
      </c>
    </row>
    <row r="29" spans="2:4">
      <c r="B29" s="1" t="s">
        <v>8</v>
      </c>
      <c r="C29" s="2">
        <f t="shared" si="2"/>
        <v>4.3478260869565224</v>
      </c>
    </row>
    <row r="30" spans="2:4">
      <c r="B30" s="4" t="s">
        <v>9</v>
      </c>
      <c r="C30" s="2">
        <f>SUM(C25:C29)</f>
        <v>59.739130434782609</v>
      </c>
    </row>
    <row r="34" spans="2:7">
      <c r="B34" t="s">
        <v>10</v>
      </c>
    </row>
    <row r="35" spans="2:7">
      <c r="B35" s="140" t="s">
        <v>1</v>
      </c>
      <c r="C35" s="141" t="s">
        <v>11</v>
      </c>
      <c r="D35" s="141"/>
      <c r="E35" s="141"/>
      <c r="F35" s="141"/>
    </row>
    <row r="36" spans="2:7">
      <c r="B36" s="140"/>
      <c r="C36" s="5" t="s">
        <v>12</v>
      </c>
      <c r="D36" s="5" t="s">
        <v>13</v>
      </c>
      <c r="E36" s="6" t="s">
        <v>14</v>
      </c>
      <c r="F36" s="6" t="s">
        <v>15</v>
      </c>
    </row>
    <row r="37" spans="2:7">
      <c r="B37" s="7" t="s">
        <v>4</v>
      </c>
      <c r="C37" s="8">
        <v>50</v>
      </c>
      <c r="D37" s="8">
        <v>40</v>
      </c>
      <c r="E37" s="9">
        <v>10</v>
      </c>
      <c r="F37" s="9">
        <v>0</v>
      </c>
      <c r="G37">
        <f>SUM(C37:F37)</f>
        <v>100</v>
      </c>
    </row>
    <row r="38" spans="2:7">
      <c r="B38" s="10" t="s">
        <v>5</v>
      </c>
      <c r="C38" s="8">
        <v>80</v>
      </c>
      <c r="D38" s="8">
        <v>5</v>
      </c>
      <c r="E38" s="9">
        <v>10</v>
      </c>
      <c r="F38" s="9">
        <v>5</v>
      </c>
      <c r="G38">
        <f t="shared" ref="G38:G41" si="3">SUM(C38:F38)</f>
        <v>100</v>
      </c>
    </row>
    <row r="39" spans="2:7">
      <c r="B39" s="10" t="s">
        <v>6</v>
      </c>
      <c r="C39" s="8">
        <v>80</v>
      </c>
      <c r="D39" s="8">
        <v>10</v>
      </c>
      <c r="E39" s="9">
        <v>10</v>
      </c>
      <c r="F39" s="9">
        <v>0</v>
      </c>
      <c r="G39">
        <f t="shared" si="3"/>
        <v>100</v>
      </c>
    </row>
    <row r="40" spans="2:7">
      <c r="B40" s="7" t="s">
        <v>7</v>
      </c>
      <c r="C40" s="8">
        <v>50</v>
      </c>
      <c r="D40" s="8">
        <v>30</v>
      </c>
      <c r="E40" s="9">
        <v>20</v>
      </c>
      <c r="F40" s="9">
        <v>0</v>
      </c>
      <c r="G40">
        <f t="shared" si="3"/>
        <v>100</v>
      </c>
    </row>
    <row r="41" spans="2:7">
      <c r="B41" s="10" t="s">
        <v>8</v>
      </c>
      <c r="C41" s="8">
        <v>50</v>
      </c>
      <c r="D41" s="8">
        <v>30</v>
      </c>
      <c r="E41" s="9">
        <v>10</v>
      </c>
      <c r="F41" s="9">
        <v>10</v>
      </c>
      <c r="G41">
        <f t="shared" si="3"/>
        <v>100</v>
      </c>
    </row>
    <row r="42" spans="2:7">
      <c r="B42" s="78"/>
      <c r="C42" s="79"/>
      <c r="D42" s="79"/>
      <c r="E42" s="80"/>
      <c r="F42" s="80"/>
    </row>
    <row r="43" spans="2:7">
      <c r="B43" s="78"/>
      <c r="C43" s="79"/>
      <c r="D43" s="79"/>
      <c r="E43" s="80"/>
      <c r="F43" s="80"/>
    </row>
    <row r="44" spans="2:7">
      <c r="B44" t="s">
        <v>118</v>
      </c>
    </row>
    <row r="45" spans="2:7">
      <c r="B45" s="76"/>
      <c r="C45" s="77" t="s">
        <v>119</v>
      </c>
      <c r="D45" s="77" t="s">
        <v>120</v>
      </c>
      <c r="E45" s="83"/>
      <c r="F45" s="84"/>
    </row>
    <row r="46" spans="2:7">
      <c r="B46" s="7" t="s">
        <v>4</v>
      </c>
      <c r="C46" s="8">
        <v>14</v>
      </c>
      <c r="D46" s="81">
        <f>+C46*45.36/1000</f>
        <v>0.63503999999999994</v>
      </c>
      <c r="E46" s="82"/>
      <c r="F46" s="80"/>
    </row>
    <row r="47" spans="2:7">
      <c r="B47" s="10" t="s">
        <v>5</v>
      </c>
      <c r="C47" s="8">
        <v>41</v>
      </c>
      <c r="D47" s="81">
        <f t="shared" ref="D47:D50" si="4">+C47*45.36/1000</f>
        <v>1.8597600000000001</v>
      </c>
      <c r="E47" s="82"/>
      <c r="F47" s="80"/>
    </row>
    <row r="48" spans="2:7">
      <c r="B48" s="10" t="s">
        <v>6</v>
      </c>
      <c r="C48" s="8">
        <v>18</v>
      </c>
      <c r="D48" s="81">
        <f t="shared" si="4"/>
        <v>0.81647999999999998</v>
      </c>
      <c r="E48" s="82"/>
      <c r="F48" s="80"/>
    </row>
    <row r="49" spans="2:8">
      <c r="B49" s="7" t="s">
        <v>7</v>
      </c>
      <c r="C49" s="8">
        <v>58.2</v>
      </c>
      <c r="D49" s="81">
        <f t="shared" si="4"/>
        <v>2.6399520000000001</v>
      </c>
      <c r="E49" s="82"/>
      <c r="F49" s="80"/>
    </row>
    <row r="50" spans="2:8">
      <c r="B50" s="10" t="s">
        <v>8</v>
      </c>
      <c r="C50" s="8">
        <v>12</v>
      </c>
      <c r="D50" s="81">
        <f t="shared" si="4"/>
        <v>0.54431999999999992</v>
      </c>
      <c r="E50" s="82"/>
      <c r="F50" s="80"/>
    </row>
    <row r="51" spans="2:8">
      <c r="B51" s="78"/>
      <c r="C51" s="79"/>
      <c r="D51" s="79"/>
      <c r="E51" s="80"/>
      <c r="F51" s="80"/>
    </row>
    <row r="53" spans="2:8">
      <c r="B53" s="11" t="s">
        <v>16</v>
      </c>
    </row>
    <row r="54" spans="2:8" ht="45">
      <c r="B54" s="127" t="s">
        <v>17</v>
      </c>
      <c r="C54" s="127" t="s">
        <v>20</v>
      </c>
      <c r="D54" s="127" t="s">
        <v>21</v>
      </c>
      <c r="E54" s="127" t="s">
        <v>19</v>
      </c>
      <c r="F54" s="127" t="s">
        <v>22</v>
      </c>
      <c r="G54" s="127" t="s">
        <v>23</v>
      </c>
      <c r="H54" s="127" t="s">
        <v>24</v>
      </c>
    </row>
    <row r="55" spans="2:8">
      <c r="B55" s="1" t="s">
        <v>18</v>
      </c>
      <c r="C55" s="1">
        <v>1.1499999999999999</v>
      </c>
      <c r="D55" s="2">
        <v>4.2</v>
      </c>
      <c r="E55" s="2">
        <f>+C55/D55</f>
        <v>0.27380952380952378</v>
      </c>
      <c r="F55" s="1">
        <v>95</v>
      </c>
      <c r="G55" s="1">
        <f>+C55*F55</f>
        <v>109.24999999999999</v>
      </c>
      <c r="H55" s="2">
        <f>+D55*F55</f>
        <v>399</v>
      </c>
    </row>
    <row r="58" spans="2:8" ht="15.75" thickBot="1"/>
    <row r="59" spans="2:8" ht="15.75" thickBot="1">
      <c r="B59" s="120"/>
      <c r="C59" s="143" t="s">
        <v>104</v>
      </c>
      <c r="D59" s="144"/>
      <c r="E59" s="144"/>
      <c r="F59" s="144"/>
      <c r="G59" s="145"/>
      <c r="H59" s="121" t="s">
        <v>105</v>
      </c>
    </row>
    <row r="60" spans="2:8" ht="15.75" thickBot="1">
      <c r="B60" s="122" t="s">
        <v>106</v>
      </c>
      <c r="C60" s="143" t="s">
        <v>107</v>
      </c>
      <c r="D60" s="144"/>
      <c r="E60" s="144"/>
      <c r="F60" s="144"/>
      <c r="G60" s="145"/>
      <c r="H60" s="123" t="s">
        <v>108</v>
      </c>
    </row>
    <row r="61" spans="2:8" ht="15.75" thickBot="1">
      <c r="B61" s="124"/>
      <c r="C61" s="125" t="s">
        <v>141</v>
      </c>
      <c r="D61" s="125" t="s">
        <v>109</v>
      </c>
      <c r="E61" s="125" t="s">
        <v>110</v>
      </c>
      <c r="F61" s="125" t="s">
        <v>142</v>
      </c>
      <c r="G61" s="125" t="s">
        <v>111</v>
      </c>
      <c r="H61" s="125" t="s">
        <v>112</v>
      </c>
    </row>
    <row r="62" spans="2:8" ht="15.75" thickBot="1">
      <c r="B62" s="74" t="s">
        <v>4</v>
      </c>
      <c r="C62" s="112">
        <v>11.65</v>
      </c>
      <c r="D62" s="112">
        <v>477.66</v>
      </c>
      <c r="E62" s="112">
        <f>+C62*D62</f>
        <v>5564.7390000000005</v>
      </c>
      <c r="F62" s="112">
        <v>810</v>
      </c>
      <c r="G62" s="113">
        <f>+F62*C62</f>
        <v>9436.5</v>
      </c>
      <c r="H62" s="113">
        <f>+G62-E62</f>
        <v>3871.7609999999995</v>
      </c>
    </row>
    <row r="63" spans="2:8" ht="15.75" thickBot="1">
      <c r="B63" s="75" t="s">
        <v>5</v>
      </c>
      <c r="C63" s="112">
        <v>11.65</v>
      </c>
      <c r="D63" s="112">
        <v>205.41</v>
      </c>
      <c r="E63" s="112">
        <f t="shared" ref="E63:E66" si="5">+C63*D63</f>
        <v>2393.0264999999999</v>
      </c>
      <c r="F63" s="112">
        <v>590</v>
      </c>
      <c r="G63" s="113">
        <f t="shared" ref="G63:G66" si="6">+F63*C63</f>
        <v>6873.5</v>
      </c>
      <c r="H63" s="113">
        <f t="shared" ref="H63:H66" si="7">+G63-E63</f>
        <v>4480.4735000000001</v>
      </c>
    </row>
    <row r="64" spans="2:8" ht="15.75" thickBot="1">
      <c r="B64" s="75" t="s">
        <v>6</v>
      </c>
      <c r="C64" s="112">
        <v>2.67</v>
      </c>
      <c r="D64" s="112">
        <v>816.57</v>
      </c>
      <c r="E64" s="112">
        <f t="shared" si="5"/>
        <v>2180.2419</v>
      </c>
      <c r="F64" s="112">
        <v>720</v>
      </c>
      <c r="G64" s="113">
        <f t="shared" si="6"/>
        <v>1922.3999999999999</v>
      </c>
      <c r="H64" s="113">
        <f t="shared" si="7"/>
        <v>-257.84190000000012</v>
      </c>
    </row>
    <row r="65" spans="2:8" ht="15.75" thickBot="1">
      <c r="B65" s="74" t="s">
        <v>7</v>
      </c>
      <c r="C65" s="112">
        <v>8</v>
      </c>
      <c r="D65" s="112">
        <v>900.17</v>
      </c>
      <c r="E65" s="112">
        <f t="shared" si="5"/>
        <v>7201.36</v>
      </c>
      <c r="F65" s="112">
        <v>2200</v>
      </c>
      <c r="G65" s="113">
        <f t="shared" si="6"/>
        <v>17600</v>
      </c>
      <c r="H65" s="113">
        <f t="shared" si="7"/>
        <v>10398.64</v>
      </c>
    </row>
    <row r="66" spans="2:8" ht="15.75" thickBot="1">
      <c r="B66" s="75" t="s">
        <v>8</v>
      </c>
      <c r="C66" s="112">
        <v>2.67</v>
      </c>
      <c r="D66" s="112">
        <v>365.71</v>
      </c>
      <c r="E66" s="112">
        <f t="shared" si="5"/>
        <v>976.44569999999987</v>
      </c>
      <c r="F66" s="112">
        <v>405</v>
      </c>
      <c r="G66" s="113">
        <f t="shared" si="6"/>
        <v>1081.3499999999999</v>
      </c>
      <c r="H66" s="113">
        <f t="shared" si="7"/>
        <v>104.90430000000003</v>
      </c>
    </row>
    <row r="67" spans="2:8" ht="15.75" thickBot="1">
      <c r="B67" s="75"/>
      <c r="C67" s="114"/>
      <c r="D67" s="115"/>
      <c r="E67" s="114"/>
      <c r="F67" s="114"/>
      <c r="G67" s="114"/>
      <c r="H67" s="114"/>
    </row>
    <row r="68" spans="2:8" ht="15.75" thickBot="1">
      <c r="B68" s="126" t="s">
        <v>9</v>
      </c>
      <c r="C68" s="116">
        <f>SUM(C62:C67)</f>
        <v>36.64</v>
      </c>
      <c r="D68" s="117"/>
      <c r="E68" s="118">
        <f>SUM(E62:E67)</f>
        <v>18315.813099999999</v>
      </c>
      <c r="F68" s="117"/>
      <c r="G68" s="118">
        <f>SUM(G62:G67)</f>
        <v>36913.75</v>
      </c>
      <c r="H68" s="118">
        <f>SUM(H62:H67)</f>
        <v>18597.936899999997</v>
      </c>
    </row>
    <row r="69" spans="2:8" ht="15.75" thickBot="1">
      <c r="B69" s="75" t="s">
        <v>113</v>
      </c>
      <c r="C69" s="112">
        <v>95</v>
      </c>
      <c r="D69" s="119"/>
      <c r="E69" s="119"/>
      <c r="F69" s="119"/>
      <c r="G69" s="119"/>
      <c r="H69" s="119"/>
    </row>
    <row r="70" spans="2:8" ht="15.75" thickBot="1">
      <c r="B70" s="75" t="s">
        <v>114</v>
      </c>
      <c r="C70" s="113">
        <f>+H68/C69</f>
        <v>195.76775684210523</v>
      </c>
      <c r="D70" s="119"/>
      <c r="E70" s="119"/>
      <c r="F70" s="119"/>
      <c r="G70" s="119"/>
      <c r="H70" s="119"/>
    </row>
    <row r="71" spans="2:8" ht="15.75" thickBot="1">
      <c r="B71" s="75" t="s">
        <v>115</v>
      </c>
      <c r="C71" s="113">
        <f>+C70/4</f>
        <v>48.941939210526307</v>
      </c>
      <c r="D71" s="119"/>
      <c r="E71" s="119"/>
      <c r="F71" s="119"/>
      <c r="G71" s="119"/>
      <c r="H71" s="119"/>
    </row>
    <row r="74" spans="2:8" ht="15.75" thickBot="1"/>
    <row r="75" spans="2:8" ht="15.75" thickBot="1">
      <c r="B75" s="120"/>
      <c r="C75" s="143" t="s">
        <v>104</v>
      </c>
      <c r="D75" s="144"/>
      <c r="E75" s="144"/>
      <c r="F75" s="144"/>
      <c r="G75" s="145"/>
      <c r="H75" s="121" t="s">
        <v>105</v>
      </c>
    </row>
    <row r="76" spans="2:8" ht="15.75" thickBot="1">
      <c r="B76" s="122" t="s">
        <v>106</v>
      </c>
      <c r="C76" s="143" t="s">
        <v>143</v>
      </c>
      <c r="D76" s="144"/>
      <c r="E76" s="144"/>
      <c r="F76" s="144"/>
      <c r="G76" s="145"/>
      <c r="H76" s="123" t="s">
        <v>108</v>
      </c>
    </row>
    <row r="77" spans="2:8" ht="15.75" thickBot="1">
      <c r="B77" s="124"/>
      <c r="C77" s="125" t="s">
        <v>141</v>
      </c>
      <c r="D77" s="125" t="s">
        <v>109</v>
      </c>
      <c r="E77" s="125" t="s">
        <v>110</v>
      </c>
      <c r="F77" s="125" t="s">
        <v>142</v>
      </c>
      <c r="G77" s="125" t="s">
        <v>111</v>
      </c>
      <c r="H77" s="125" t="s">
        <v>112</v>
      </c>
    </row>
    <row r="78" spans="2:8" ht="15.75" thickBot="1">
      <c r="B78" s="74" t="s">
        <v>4</v>
      </c>
      <c r="C78" s="112">
        <v>11.65</v>
      </c>
      <c r="D78" s="112">
        <v>546.23</v>
      </c>
      <c r="E78" s="112">
        <f>+C78*D78</f>
        <v>6363.5795000000007</v>
      </c>
      <c r="F78" s="112">
        <v>990</v>
      </c>
      <c r="G78" s="113">
        <f>+F78*C78</f>
        <v>11533.5</v>
      </c>
      <c r="H78" s="113">
        <f>+G78-E78</f>
        <v>5169.9204999999993</v>
      </c>
    </row>
    <row r="79" spans="2:8" ht="15.75" thickBot="1">
      <c r="B79" s="75" t="s">
        <v>5</v>
      </c>
      <c r="C79" s="112">
        <v>11.65</v>
      </c>
      <c r="D79" s="112">
        <v>228.27</v>
      </c>
      <c r="E79" s="112">
        <f t="shared" ref="E79:E82" si="8">+C79*D79</f>
        <v>2659.3455000000004</v>
      </c>
      <c r="F79" s="112">
        <v>666</v>
      </c>
      <c r="G79" s="113">
        <f t="shared" ref="G79:G82" si="9">+F79*C79</f>
        <v>7758.9000000000005</v>
      </c>
      <c r="H79" s="113">
        <f t="shared" ref="H79:H82" si="10">+G79-E79</f>
        <v>5099.5545000000002</v>
      </c>
    </row>
    <row r="80" spans="2:8" ht="15.75" thickBot="1">
      <c r="B80" s="75" t="s">
        <v>6</v>
      </c>
      <c r="C80" s="112">
        <v>2.67</v>
      </c>
      <c r="D80" s="112">
        <v>1047.43</v>
      </c>
      <c r="E80" s="112">
        <f t="shared" si="8"/>
        <v>2796.6381000000001</v>
      </c>
      <c r="F80" s="112">
        <v>1200</v>
      </c>
      <c r="G80" s="113">
        <f t="shared" si="9"/>
        <v>3204</v>
      </c>
      <c r="H80" s="113">
        <f t="shared" si="10"/>
        <v>407.36189999999988</v>
      </c>
    </row>
    <row r="81" spans="2:8" ht="15.75" thickBot="1">
      <c r="B81" s="74" t="s">
        <v>7</v>
      </c>
      <c r="C81" s="112">
        <v>8</v>
      </c>
      <c r="D81" s="112">
        <v>968.74</v>
      </c>
      <c r="E81" s="112">
        <f t="shared" si="8"/>
        <v>7749.92</v>
      </c>
      <c r="F81" s="112">
        <v>2920</v>
      </c>
      <c r="G81" s="113">
        <f t="shared" si="9"/>
        <v>23360</v>
      </c>
      <c r="H81" s="113">
        <f t="shared" si="10"/>
        <v>15610.08</v>
      </c>
    </row>
    <row r="82" spans="2:8" ht="15.75" thickBot="1">
      <c r="B82" s="75" t="s">
        <v>8</v>
      </c>
      <c r="C82" s="112">
        <v>2.67</v>
      </c>
      <c r="D82" s="112">
        <v>468.4</v>
      </c>
      <c r="E82" s="112">
        <f t="shared" si="8"/>
        <v>1250.6279999999999</v>
      </c>
      <c r="F82" s="112">
        <v>900</v>
      </c>
      <c r="G82" s="113">
        <f t="shared" si="9"/>
        <v>2403</v>
      </c>
      <c r="H82" s="113">
        <f t="shared" si="10"/>
        <v>1152.3720000000001</v>
      </c>
    </row>
    <row r="83" spans="2:8" ht="15.75" thickBot="1">
      <c r="B83" s="75"/>
      <c r="C83" s="114"/>
      <c r="D83" s="115"/>
      <c r="E83" s="114"/>
      <c r="F83" s="114"/>
      <c r="G83" s="114"/>
      <c r="H83" s="114"/>
    </row>
    <row r="84" spans="2:8" ht="15.75" thickBot="1">
      <c r="B84" s="126" t="s">
        <v>9</v>
      </c>
      <c r="C84" s="116">
        <f>SUM(C78:C83)</f>
        <v>36.64</v>
      </c>
      <c r="D84" s="117"/>
      <c r="E84" s="118">
        <f>SUM(E78:E83)</f>
        <v>20820.111100000002</v>
      </c>
      <c r="F84" s="117"/>
      <c r="G84" s="118">
        <f>SUM(G78:G83)</f>
        <v>48259.4</v>
      </c>
      <c r="H84" s="118">
        <f>SUM(H78:H83)</f>
        <v>27439.288899999996</v>
      </c>
    </row>
    <row r="85" spans="2:8" ht="15.75" thickBot="1">
      <c r="B85" s="75" t="s">
        <v>113</v>
      </c>
      <c r="C85" s="112">
        <v>95</v>
      </c>
      <c r="D85" s="119"/>
      <c r="E85" s="119"/>
      <c r="F85" s="119"/>
      <c r="G85" s="119"/>
      <c r="H85" s="119"/>
    </row>
    <row r="86" spans="2:8" ht="15.75" thickBot="1">
      <c r="B86" s="75" t="s">
        <v>114</v>
      </c>
      <c r="C86" s="113">
        <f>+H84/C85</f>
        <v>288.83461999999997</v>
      </c>
      <c r="D86" s="119"/>
      <c r="E86" s="119"/>
      <c r="F86" s="119"/>
      <c r="G86" s="119"/>
      <c r="H86" s="119"/>
    </row>
    <row r="87" spans="2:8" ht="15.75" thickBot="1">
      <c r="B87" s="75" t="s">
        <v>115</v>
      </c>
      <c r="C87" s="113">
        <f>+C86/4</f>
        <v>72.208654999999993</v>
      </c>
      <c r="D87" s="119"/>
      <c r="E87" s="119"/>
      <c r="F87" s="119"/>
      <c r="G87" s="119"/>
      <c r="H87" s="119"/>
    </row>
    <row r="89" spans="2:8" ht="15.75" customHeight="1" thickBot="1">
      <c r="B89" s="150" t="s">
        <v>150</v>
      </c>
      <c r="C89" s="150"/>
    </row>
    <row r="90" spans="2:8" ht="22.5" customHeight="1" thickBot="1">
      <c r="B90" s="131" t="s">
        <v>144</v>
      </c>
      <c r="C90" s="146" t="s">
        <v>145</v>
      </c>
      <c r="D90" s="147"/>
      <c r="E90" s="148" t="s">
        <v>146</v>
      </c>
    </row>
    <row r="91" spans="2:8" ht="15.75" thickBot="1">
      <c r="B91" s="132"/>
      <c r="C91" s="125" t="s">
        <v>147</v>
      </c>
      <c r="D91" s="125" t="s">
        <v>148</v>
      </c>
      <c r="E91" s="149"/>
    </row>
    <row r="92" spans="2:8" ht="15.75" thickBot="1">
      <c r="B92" s="74" t="s">
        <v>4</v>
      </c>
      <c r="C92" s="137">
        <f>+H78</f>
        <v>5169.9204999999993</v>
      </c>
      <c r="D92" s="137">
        <f>+H62</f>
        <v>3871.7609999999995</v>
      </c>
      <c r="E92" s="135">
        <f>+C92-D92</f>
        <v>1298.1594999999998</v>
      </c>
      <c r="F92" s="133"/>
    </row>
    <row r="93" spans="2:8" ht="15.75" thickBot="1">
      <c r="B93" s="75" t="s">
        <v>5</v>
      </c>
      <c r="C93" s="137">
        <f t="shared" ref="C93:C96" si="11">+H79</f>
        <v>5099.5545000000002</v>
      </c>
      <c r="D93" s="137">
        <f t="shared" ref="D93:D96" si="12">+H63</f>
        <v>4480.4735000000001</v>
      </c>
      <c r="E93" s="136">
        <f t="shared" ref="E93:E96" si="13">+C93-D93</f>
        <v>619.08100000000013</v>
      </c>
      <c r="F93" s="134"/>
    </row>
    <row r="94" spans="2:8" ht="15.75" thickBot="1">
      <c r="B94" s="75" t="s">
        <v>6</v>
      </c>
      <c r="C94" s="137">
        <f t="shared" si="11"/>
        <v>407.36189999999988</v>
      </c>
      <c r="D94" s="137">
        <f t="shared" si="12"/>
        <v>-257.84190000000012</v>
      </c>
      <c r="E94" s="136">
        <f t="shared" si="13"/>
        <v>665.2038</v>
      </c>
      <c r="F94" s="134"/>
    </row>
    <row r="95" spans="2:8" ht="15.75" thickBot="1">
      <c r="B95" s="74" t="s">
        <v>7</v>
      </c>
      <c r="C95" s="137">
        <f t="shared" si="11"/>
        <v>15610.08</v>
      </c>
      <c r="D95" s="137">
        <f t="shared" si="12"/>
        <v>10398.64</v>
      </c>
      <c r="E95" s="136">
        <f t="shared" si="13"/>
        <v>5211.4400000000005</v>
      </c>
      <c r="F95" s="134"/>
    </row>
    <row r="96" spans="2:8" ht="15.75" thickBot="1">
      <c r="B96" s="75" t="s">
        <v>8</v>
      </c>
      <c r="C96" s="137">
        <f t="shared" si="11"/>
        <v>1152.3720000000001</v>
      </c>
      <c r="D96" s="137">
        <f t="shared" si="12"/>
        <v>104.90430000000003</v>
      </c>
      <c r="E96" s="136">
        <f t="shared" si="13"/>
        <v>1047.4677000000001</v>
      </c>
      <c r="F96" s="134"/>
    </row>
    <row r="97" spans="1:8" ht="15.75" thickBot="1">
      <c r="B97" s="74"/>
      <c r="C97" s="128"/>
      <c r="D97" s="128"/>
      <c r="E97" s="136"/>
    </row>
    <row r="98" spans="1:8" ht="15.75" thickBot="1">
      <c r="B98" s="129" t="s">
        <v>149</v>
      </c>
      <c r="C98" s="138">
        <f>SUM(C92:C97)</f>
        <v>27439.288899999996</v>
      </c>
      <c r="D98" s="138">
        <f>SUM(D92:D97)</f>
        <v>18597.936899999997</v>
      </c>
      <c r="E98" s="130">
        <f>+C98-D98</f>
        <v>8841.351999999999</v>
      </c>
    </row>
    <row r="101" spans="1:8" ht="16.5" thickBot="1">
      <c r="A101" s="151" t="s">
        <v>25</v>
      </c>
      <c r="B101" s="151"/>
      <c r="C101" s="151"/>
      <c r="D101" s="151"/>
      <c r="E101" s="151"/>
      <c r="F101" s="151"/>
      <c r="G101" s="151"/>
      <c r="H101" s="12"/>
    </row>
    <row r="102" spans="1:8">
      <c r="A102" s="152"/>
      <c r="B102" s="152"/>
      <c r="C102" s="152"/>
      <c r="D102" s="152"/>
      <c r="E102" s="152"/>
      <c r="F102" s="152"/>
      <c r="G102" s="152"/>
      <c r="H102" s="152"/>
    </row>
    <row r="103" spans="1:8" ht="30">
      <c r="A103" s="153" t="s">
        <v>26</v>
      </c>
      <c r="B103" s="153" t="s">
        <v>27</v>
      </c>
      <c r="C103" s="153" t="s">
        <v>28</v>
      </c>
      <c r="D103" s="153" t="s">
        <v>29</v>
      </c>
      <c r="E103" s="15" t="s">
        <v>30</v>
      </c>
      <c r="F103" s="15" t="s">
        <v>31</v>
      </c>
      <c r="G103" s="153" t="s">
        <v>32</v>
      </c>
      <c r="H103" s="153"/>
    </row>
    <row r="104" spans="1:8">
      <c r="A104" s="153"/>
      <c r="B104" s="153"/>
      <c r="C104" s="153"/>
      <c r="D104" s="153"/>
      <c r="E104" s="15" t="s">
        <v>33</v>
      </c>
      <c r="F104" s="15" t="s">
        <v>33</v>
      </c>
      <c r="G104" s="153" t="s">
        <v>34</v>
      </c>
      <c r="H104" s="153"/>
    </row>
    <row r="105" spans="1:8">
      <c r="A105" s="16">
        <v>1</v>
      </c>
      <c r="B105" s="17" t="s">
        <v>36</v>
      </c>
      <c r="C105" s="16" t="s">
        <v>35</v>
      </c>
      <c r="D105" s="16">
        <v>25</v>
      </c>
      <c r="E105" s="16">
        <v>30</v>
      </c>
      <c r="F105" s="18">
        <f>+D105*E105</f>
        <v>750</v>
      </c>
      <c r="G105" s="142">
        <f>+F105/$C$113</f>
        <v>107.14285714285714</v>
      </c>
      <c r="H105" s="142"/>
    </row>
    <row r="106" spans="1:8">
      <c r="A106" s="16">
        <v>2</v>
      </c>
      <c r="B106" s="17" t="s">
        <v>37</v>
      </c>
      <c r="C106" s="16" t="s">
        <v>35</v>
      </c>
      <c r="D106" s="16">
        <v>25</v>
      </c>
      <c r="E106" s="16">
        <v>30</v>
      </c>
      <c r="F106" s="18">
        <f t="shared" ref="F106:F109" si="14">+D106*E106</f>
        <v>750</v>
      </c>
      <c r="G106" s="142">
        <f>+F106/$C$113</f>
        <v>107.14285714285714</v>
      </c>
      <c r="H106" s="142"/>
    </row>
    <row r="107" spans="1:8">
      <c r="A107" s="16">
        <v>3</v>
      </c>
      <c r="B107" s="17" t="s">
        <v>38</v>
      </c>
      <c r="C107" s="16" t="s">
        <v>35</v>
      </c>
      <c r="D107" s="16">
        <v>10</v>
      </c>
      <c r="E107" s="16">
        <v>30</v>
      </c>
      <c r="F107" s="18">
        <f t="shared" si="14"/>
        <v>300</v>
      </c>
      <c r="G107" s="142">
        <f>+F107/$C$113</f>
        <v>42.857142857142854</v>
      </c>
      <c r="H107" s="142"/>
    </row>
    <row r="108" spans="1:8">
      <c r="A108" s="16">
        <v>4</v>
      </c>
      <c r="B108" s="17" t="s">
        <v>45</v>
      </c>
      <c r="C108" s="16" t="s">
        <v>39</v>
      </c>
      <c r="D108" s="16">
        <v>300</v>
      </c>
      <c r="E108" s="16">
        <v>1</v>
      </c>
      <c r="F108" s="18">
        <f t="shared" si="14"/>
        <v>300</v>
      </c>
      <c r="G108" s="142">
        <f>+F108/$C$113</f>
        <v>42.857142857142854</v>
      </c>
      <c r="H108" s="142"/>
    </row>
    <row r="109" spans="1:8">
      <c r="A109" s="19">
        <v>5</v>
      </c>
      <c r="B109" s="17" t="s">
        <v>40</v>
      </c>
      <c r="C109" s="19" t="s">
        <v>39</v>
      </c>
      <c r="D109" s="19">
        <v>300</v>
      </c>
      <c r="E109" s="19">
        <v>1</v>
      </c>
      <c r="F109" s="18">
        <f t="shared" si="14"/>
        <v>300</v>
      </c>
      <c r="G109" s="142">
        <f>+F109/$C$113</f>
        <v>42.857142857142854</v>
      </c>
      <c r="H109" s="142"/>
    </row>
    <row r="110" spans="1:8">
      <c r="A110" s="20"/>
      <c r="B110" s="156" t="s">
        <v>41</v>
      </c>
      <c r="C110" s="156"/>
      <c r="D110" s="22"/>
      <c r="E110" s="22"/>
      <c r="F110" s="22"/>
      <c r="G110" s="157">
        <f>SUM(G105:H109)</f>
        <v>342.85714285714278</v>
      </c>
      <c r="H110" s="158"/>
    </row>
    <row r="111" spans="1:8">
      <c r="A111" s="20"/>
      <c r="B111" s="155" t="s">
        <v>42</v>
      </c>
      <c r="C111" s="155"/>
      <c r="D111" s="155"/>
      <c r="E111" s="21"/>
      <c r="F111" s="22"/>
      <c r="G111" s="157">
        <f>+G110*0.07</f>
        <v>23.999999999999996</v>
      </c>
      <c r="H111" s="158"/>
    </row>
    <row r="112" spans="1:8">
      <c r="A112" s="23"/>
      <c r="B112" s="155" t="s">
        <v>43</v>
      </c>
      <c r="C112" s="155"/>
      <c r="D112" s="155"/>
      <c r="E112" s="21"/>
      <c r="F112" s="21"/>
      <c r="G112" s="157">
        <f>+G110+G111</f>
        <v>366.85714285714278</v>
      </c>
      <c r="H112" s="158"/>
    </row>
    <row r="113" spans="1:8">
      <c r="A113" s="13"/>
      <c r="B113" s="14" t="s">
        <v>44</v>
      </c>
      <c r="C113" s="14">
        <v>7</v>
      </c>
      <c r="D113" s="13"/>
      <c r="E113" s="13"/>
      <c r="F113" s="13"/>
      <c r="G113" s="154"/>
      <c r="H113" s="154"/>
    </row>
  </sheetData>
  <mergeCells count="29">
    <mergeCell ref="G103:H103"/>
    <mergeCell ref="G104:H104"/>
    <mergeCell ref="C75:G75"/>
    <mergeCell ref="C76:G76"/>
    <mergeCell ref="G113:H113"/>
    <mergeCell ref="B111:D111"/>
    <mergeCell ref="B110:C110"/>
    <mergeCell ref="G108:H108"/>
    <mergeCell ref="G109:H109"/>
    <mergeCell ref="G110:H110"/>
    <mergeCell ref="G111:H111"/>
    <mergeCell ref="B112:D112"/>
    <mergeCell ref="G112:H112"/>
    <mergeCell ref="B35:B36"/>
    <mergeCell ref="C35:F35"/>
    <mergeCell ref="G105:H105"/>
    <mergeCell ref="G106:H106"/>
    <mergeCell ref="G107:H107"/>
    <mergeCell ref="C59:G59"/>
    <mergeCell ref="C60:G60"/>
    <mergeCell ref="C90:D90"/>
    <mergeCell ref="E90:E91"/>
    <mergeCell ref="B89:C89"/>
    <mergeCell ref="A101:G101"/>
    <mergeCell ref="A102:H102"/>
    <mergeCell ref="A103:A104"/>
    <mergeCell ref="B103:B104"/>
    <mergeCell ref="C103:C104"/>
    <mergeCell ref="D103:D10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92"/>
  <sheetViews>
    <sheetView tabSelected="1" topLeftCell="B67" zoomScale="80" zoomScaleNormal="80" workbookViewId="0">
      <selection activeCell="B97" sqref="B97"/>
    </sheetView>
  </sheetViews>
  <sheetFormatPr baseColWidth="10" defaultRowHeight="15"/>
  <cols>
    <col min="1" max="1" width="5.5703125" customWidth="1"/>
    <col min="2" max="2" width="35.5703125" customWidth="1"/>
    <col min="3" max="3" width="14.42578125" customWidth="1"/>
    <col min="4" max="4" width="14.7109375" customWidth="1"/>
    <col min="5" max="5" width="12.85546875" bestFit="1" customWidth="1"/>
    <col min="6" max="6" width="13.5703125" customWidth="1"/>
    <col min="7" max="7" width="9.42578125" customWidth="1"/>
    <col min="8" max="8" width="10.140625" customWidth="1"/>
    <col min="9" max="9" width="12.7109375" bestFit="1" customWidth="1"/>
  </cols>
  <sheetData>
    <row r="2" spans="1:6">
      <c r="A2" t="s">
        <v>46</v>
      </c>
    </row>
    <row r="4" spans="1:6">
      <c r="A4" s="161" t="s">
        <v>47</v>
      </c>
      <c r="B4" s="161" t="s">
        <v>48</v>
      </c>
      <c r="C4" s="161" t="s">
        <v>49</v>
      </c>
      <c r="D4" s="161" t="s">
        <v>50</v>
      </c>
      <c r="E4" s="24" t="s">
        <v>51</v>
      </c>
      <c r="F4" s="24" t="s">
        <v>52</v>
      </c>
    </row>
    <row r="5" spans="1:6">
      <c r="A5" s="162"/>
      <c r="B5" s="162"/>
      <c r="C5" s="162"/>
      <c r="D5" s="162"/>
      <c r="E5" s="25" t="s">
        <v>53</v>
      </c>
      <c r="F5" s="25" t="s">
        <v>53</v>
      </c>
    </row>
    <row r="6" spans="1:6">
      <c r="A6" s="26">
        <v>1</v>
      </c>
      <c r="B6" s="27" t="s">
        <v>54</v>
      </c>
      <c r="C6" s="28"/>
      <c r="D6" s="29"/>
      <c r="E6" s="29"/>
      <c r="F6" s="30">
        <f>SUM(F7)</f>
        <v>35000</v>
      </c>
    </row>
    <row r="7" spans="1:6">
      <c r="A7" s="31">
        <v>1.2</v>
      </c>
      <c r="B7" s="32" t="s">
        <v>55</v>
      </c>
      <c r="C7" s="33" t="s">
        <v>56</v>
      </c>
      <c r="D7" s="34">
        <v>5</v>
      </c>
      <c r="E7" s="34">
        <v>7000</v>
      </c>
      <c r="F7" s="34">
        <f>+E7*D7</f>
        <v>35000</v>
      </c>
    </row>
    <row r="8" spans="1:6">
      <c r="A8" s="33"/>
      <c r="B8" s="32"/>
      <c r="C8" s="32"/>
      <c r="D8" s="34"/>
      <c r="E8" s="34"/>
      <c r="F8" s="34"/>
    </row>
    <row r="9" spans="1:6">
      <c r="A9" s="26">
        <v>2</v>
      </c>
      <c r="B9" s="27" t="s">
        <v>57</v>
      </c>
      <c r="C9" s="28"/>
      <c r="D9" s="29"/>
      <c r="E9" s="29"/>
      <c r="F9" s="30">
        <f>SUM(F10:F13)</f>
        <v>15000</v>
      </c>
    </row>
    <row r="10" spans="1:6">
      <c r="A10" s="31">
        <v>2.1</v>
      </c>
      <c r="B10" s="32" t="s">
        <v>58</v>
      </c>
      <c r="C10" s="33" t="s">
        <v>56</v>
      </c>
      <c r="D10" s="34">
        <v>5</v>
      </c>
      <c r="E10" s="34">
        <v>300</v>
      </c>
      <c r="F10" s="34">
        <f>+E10*D10</f>
        <v>1500</v>
      </c>
    </row>
    <row r="11" spans="1:6">
      <c r="A11" s="31">
        <v>2.2000000000000002</v>
      </c>
      <c r="B11" s="32" t="s">
        <v>59</v>
      </c>
      <c r="C11" s="33" t="s">
        <v>56</v>
      </c>
      <c r="D11" s="34">
        <v>5</v>
      </c>
      <c r="E11" s="34">
        <v>1500</v>
      </c>
      <c r="F11" s="34">
        <f>+E11*D11</f>
        <v>7500</v>
      </c>
    </row>
    <row r="12" spans="1:6">
      <c r="A12" s="31">
        <v>2.2999999999999998</v>
      </c>
      <c r="B12" s="32" t="s">
        <v>61</v>
      </c>
      <c r="C12" s="33" t="s">
        <v>56</v>
      </c>
      <c r="D12" s="34">
        <v>5</v>
      </c>
      <c r="E12" s="34">
        <v>800</v>
      </c>
      <c r="F12" s="34">
        <f>+E12*D12</f>
        <v>4000</v>
      </c>
    </row>
    <row r="13" spans="1:6">
      <c r="A13" s="31">
        <v>2.4</v>
      </c>
      <c r="B13" s="32" t="s">
        <v>62</v>
      </c>
      <c r="C13" s="33" t="s">
        <v>60</v>
      </c>
      <c r="D13" s="34">
        <v>1</v>
      </c>
      <c r="E13" s="34">
        <v>2000</v>
      </c>
      <c r="F13" s="34">
        <f>+E13*D13</f>
        <v>2000</v>
      </c>
    </row>
    <row r="14" spans="1:6">
      <c r="A14" s="31"/>
      <c r="B14" s="32"/>
      <c r="C14" s="33"/>
      <c r="D14" s="34"/>
      <c r="E14" s="34"/>
      <c r="F14" s="34"/>
    </row>
    <row r="15" spans="1:6">
      <c r="A15" s="26">
        <v>3</v>
      </c>
      <c r="B15" s="27" t="s">
        <v>63</v>
      </c>
      <c r="C15" s="28"/>
      <c r="D15" s="29"/>
      <c r="E15" s="29"/>
      <c r="F15" s="30">
        <f>SUM(F16:F18)</f>
        <v>1525</v>
      </c>
    </row>
    <row r="16" spans="1:6">
      <c r="A16" s="31">
        <v>3.1</v>
      </c>
      <c r="B16" s="32" t="s">
        <v>64</v>
      </c>
      <c r="C16" s="33" t="s">
        <v>60</v>
      </c>
      <c r="D16" s="34">
        <v>1</v>
      </c>
      <c r="E16" s="34">
        <v>800</v>
      </c>
      <c r="F16" s="34">
        <f>+E16*D16</f>
        <v>800</v>
      </c>
    </row>
    <row r="17" spans="1:6">
      <c r="A17" s="31">
        <v>3.2</v>
      </c>
      <c r="B17" s="32" t="s">
        <v>65</v>
      </c>
      <c r="C17" s="33" t="s">
        <v>66</v>
      </c>
      <c r="D17" s="34">
        <v>150</v>
      </c>
      <c r="E17" s="34">
        <v>1.5</v>
      </c>
      <c r="F17" s="34">
        <f>+E17*D17</f>
        <v>225</v>
      </c>
    </row>
    <row r="18" spans="1:6">
      <c r="A18" s="31">
        <v>3.3</v>
      </c>
      <c r="B18" s="32" t="s">
        <v>67</v>
      </c>
      <c r="C18" s="33" t="s">
        <v>60</v>
      </c>
      <c r="D18" s="34">
        <v>1</v>
      </c>
      <c r="E18" s="34">
        <v>500</v>
      </c>
      <c r="F18" s="34">
        <f>+E18*D18</f>
        <v>500</v>
      </c>
    </row>
    <row r="19" spans="1:6">
      <c r="A19" s="33"/>
      <c r="B19" s="32"/>
      <c r="C19" s="32"/>
      <c r="D19" s="34"/>
      <c r="E19" s="34"/>
      <c r="F19" s="34"/>
    </row>
    <row r="20" spans="1:6">
      <c r="A20" s="26">
        <v>4</v>
      </c>
      <c r="B20" s="27" t="s">
        <v>68</v>
      </c>
      <c r="C20" s="28"/>
      <c r="D20" s="29"/>
      <c r="E20" s="29"/>
      <c r="F20" s="30">
        <f>SUM(F21:F22)</f>
        <v>2400</v>
      </c>
    </row>
    <row r="21" spans="1:6">
      <c r="A21" s="31">
        <v>4.0999999999999996</v>
      </c>
      <c r="B21" s="32" t="s">
        <v>69</v>
      </c>
      <c r="C21" s="33" t="s">
        <v>56</v>
      </c>
      <c r="D21" s="34">
        <v>5</v>
      </c>
      <c r="E21" s="34">
        <v>400</v>
      </c>
      <c r="F21" s="34">
        <f>+E21*D21</f>
        <v>2000</v>
      </c>
    </row>
    <row r="22" spans="1:6">
      <c r="A22" s="31">
        <v>4.2</v>
      </c>
      <c r="B22" s="32" t="s">
        <v>70</v>
      </c>
      <c r="C22" s="33" t="s">
        <v>56</v>
      </c>
      <c r="D22" s="34">
        <v>0.5</v>
      </c>
      <c r="E22" s="34">
        <v>800</v>
      </c>
      <c r="F22" s="34">
        <f>+E22*D22</f>
        <v>400</v>
      </c>
    </row>
    <row r="23" spans="1:6">
      <c r="A23" s="35"/>
      <c r="B23" s="36"/>
      <c r="C23" s="37"/>
      <c r="D23" s="38"/>
      <c r="E23" s="38"/>
      <c r="F23" s="38"/>
    </row>
    <row r="24" spans="1:6">
      <c r="A24" s="39"/>
      <c r="B24" s="40" t="s">
        <v>71</v>
      </c>
      <c r="C24" s="41"/>
      <c r="D24" s="42"/>
      <c r="E24" s="42"/>
      <c r="F24" s="43">
        <f>+F20+F15+F9+F6</f>
        <v>53925</v>
      </c>
    </row>
    <row r="25" spans="1:6">
      <c r="A25" s="44"/>
      <c r="B25" s="45" t="s">
        <v>72</v>
      </c>
      <c r="C25" s="45"/>
      <c r="D25" s="46"/>
      <c r="E25" s="47">
        <v>0.1</v>
      </c>
      <c r="F25" s="48">
        <f>+E25*F24</f>
        <v>5392.5</v>
      </c>
    </row>
    <row r="26" spans="1:6">
      <c r="A26" s="49"/>
      <c r="B26" s="40" t="s">
        <v>73</v>
      </c>
      <c r="C26" s="41"/>
      <c r="D26" s="50"/>
      <c r="E26" s="42"/>
      <c r="F26" s="51"/>
    </row>
    <row r="27" spans="1:6">
      <c r="A27" s="49"/>
      <c r="B27" s="41" t="s">
        <v>74</v>
      </c>
      <c r="C27" s="41"/>
      <c r="D27" s="52">
        <v>0.14940000000000001</v>
      </c>
      <c r="E27" s="42"/>
      <c r="F27" s="51">
        <f>+D27*F24</f>
        <v>8056.3950000000004</v>
      </c>
    </row>
    <row r="28" spans="1:6">
      <c r="A28" s="49"/>
      <c r="B28" s="41" t="s">
        <v>75</v>
      </c>
      <c r="C28" s="41"/>
      <c r="D28" s="52">
        <v>3.09E-2</v>
      </c>
      <c r="E28" s="42"/>
      <c r="F28" s="51">
        <f>+D28*F24</f>
        <v>1666.2825</v>
      </c>
    </row>
    <row r="29" spans="1:6">
      <c r="A29" s="53"/>
      <c r="B29" s="54" t="s">
        <v>76</v>
      </c>
      <c r="C29" s="55"/>
      <c r="D29" s="56"/>
      <c r="E29" s="56"/>
      <c r="F29" s="57">
        <f>+F24+F25+F27+F28</f>
        <v>69040.177500000005</v>
      </c>
    </row>
    <row r="30" spans="1:6">
      <c r="A30" s="53"/>
      <c r="B30" s="54" t="s">
        <v>139</v>
      </c>
      <c r="C30" s="55"/>
      <c r="D30" s="56"/>
      <c r="E30" s="56"/>
      <c r="F30" s="57">
        <f>+F29/6.9</f>
        <v>10005.822826086956</v>
      </c>
    </row>
    <row r="32" spans="1:6">
      <c r="A32" s="139" t="s">
        <v>99</v>
      </c>
    </row>
    <row r="34" spans="1:6">
      <c r="A34" s="161" t="s">
        <v>47</v>
      </c>
      <c r="B34" s="161" t="s">
        <v>48</v>
      </c>
      <c r="C34" s="161" t="s">
        <v>49</v>
      </c>
      <c r="D34" s="161" t="s">
        <v>50</v>
      </c>
      <c r="E34" s="24" t="s">
        <v>51</v>
      </c>
      <c r="F34" s="24" t="s">
        <v>52</v>
      </c>
    </row>
    <row r="35" spans="1:6">
      <c r="A35" s="162"/>
      <c r="B35" s="162"/>
      <c r="C35" s="162"/>
      <c r="D35" s="162"/>
      <c r="E35" s="25" t="s">
        <v>53</v>
      </c>
      <c r="F35" s="25" t="s">
        <v>53</v>
      </c>
    </row>
    <row r="36" spans="1:6">
      <c r="A36" s="26">
        <v>1</v>
      </c>
      <c r="B36" s="27" t="s">
        <v>77</v>
      </c>
      <c r="C36" s="28"/>
      <c r="D36" s="29"/>
      <c r="E36" s="29"/>
      <c r="F36" s="30">
        <f>+F37</f>
        <v>32500</v>
      </c>
    </row>
    <row r="37" spans="1:6">
      <c r="A37" s="31">
        <v>1.1000000000000001</v>
      </c>
      <c r="B37" s="32" t="s">
        <v>78</v>
      </c>
      <c r="C37" s="33" t="s">
        <v>56</v>
      </c>
      <c r="D37" s="34">
        <v>5</v>
      </c>
      <c r="E37" s="34">
        <v>6500</v>
      </c>
      <c r="F37" s="34">
        <f>+D37*E37</f>
        <v>32500</v>
      </c>
    </row>
    <row r="38" spans="1:6">
      <c r="A38" s="33"/>
      <c r="B38" s="32"/>
      <c r="C38" s="33"/>
      <c r="D38" s="34"/>
      <c r="E38" s="34"/>
      <c r="F38" s="34"/>
    </row>
    <row r="39" spans="1:6">
      <c r="A39" s="33"/>
      <c r="B39" s="32"/>
      <c r="C39" s="33"/>
      <c r="D39" s="34"/>
      <c r="E39" s="34"/>
      <c r="F39" s="34"/>
    </row>
    <row r="40" spans="1:6">
      <c r="A40" s="37"/>
      <c r="B40" s="36"/>
      <c r="C40" s="37"/>
      <c r="D40" s="38"/>
      <c r="E40" s="38"/>
      <c r="F40" s="38"/>
    </row>
    <row r="41" spans="1:6">
      <c r="A41" s="58">
        <v>2</v>
      </c>
      <c r="B41" s="59" t="s">
        <v>79</v>
      </c>
      <c r="C41" s="33"/>
      <c r="D41" s="34"/>
      <c r="E41" s="34"/>
      <c r="F41" s="30">
        <f>SUM(F42:F47)</f>
        <v>14325</v>
      </c>
    </row>
    <row r="42" spans="1:6">
      <c r="A42" s="31">
        <v>2.1</v>
      </c>
      <c r="B42" s="32" t="s">
        <v>80</v>
      </c>
      <c r="C42" s="33" t="s">
        <v>81</v>
      </c>
      <c r="D42" s="34">
        <v>1</v>
      </c>
      <c r="E42" s="34">
        <v>600</v>
      </c>
      <c r="F42" s="34">
        <f t="shared" ref="F42:F47" si="0">+D42*E42</f>
        <v>600</v>
      </c>
    </row>
    <row r="43" spans="1:6">
      <c r="A43" s="33">
        <v>2.2000000000000002</v>
      </c>
      <c r="B43" s="32" t="s">
        <v>65</v>
      </c>
      <c r="C43" s="33" t="s">
        <v>66</v>
      </c>
      <c r="D43" s="34">
        <v>150</v>
      </c>
      <c r="E43" s="34">
        <v>1.5</v>
      </c>
      <c r="F43" s="34">
        <f t="shared" si="0"/>
        <v>225</v>
      </c>
    </row>
    <row r="44" spans="1:6">
      <c r="A44" s="33">
        <v>2.2999999999999998</v>
      </c>
      <c r="B44" s="32" t="s">
        <v>82</v>
      </c>
      <c r="C44" s="33" t="s">
        <v>56</v>
      </c>
      <c r="D44" s="34">
        <v>5</v>
      </c>
      <c r="E44" s="34">
        <v>300</v>
      </c>
      <c r="F44" s="34">
        <f t="shared" si="0"/>
        <v>1500</v>
      </c>
    </row>
    <row r="45" spans="1:6">
      <c r="A45" s="33">
        <v>2.4</v>
      </c>
      <c r="B45" s="32" t="s">
        <v>83</v>
      </c>
      <c r="C45" s="33" t="s">
        <v>56</v>
      </c>
      <c r="D45" s="34">
        <v>5</v>
      </c>
      <c r="E45" s="34">
        <v>100</v>
      </c>
      <c r="F45" s="34">
        <f t="shared" si="0"/>
        <v>500</v>
      </c>
    </row>
    <row r="46" spans="1:6">
      <c r="A46" s="33">
        <v>2.5</v>
      </c>
      <c r="B46" s="32" t="s">
        <v>61</v>
      </c>
      <c r="C46" s="33" t="s">
        <v>56</v>
      </c>
      <c r="D46" s="34">
        <v>5</v>
      </c>
      <c r="E46" s="34">
        <v>800</v>
      </c>
      <c r="F46" s="34">
        <f t="shared" si="0"/>
        <v>4000</v>
      </c>
    </row>
    <row r="47" spans="1:6">
      <c r="A47" s="33">
        <v>2.6</v>
      </c>
      <c r="B47" s="32" t="s">
        <v>59</v>
      </c>
      <c r="C47" s="33" t="s">
        <v>56</v>
      </c>
      <c r="D47" s="34">
        <v>5</v>
      </c>
      <c r="E47" s="34">
        <v>1500</v>
      </c>
      <c r="F47" s="34">
        <f t="shared" si="0"/>
        <v>7500</v>
      </c>
    </row>
    <row r="48" spans="1:6">
      <c r="A48" s="33"/>
      <c r="B48" s="32"/>
      <c r="C48" s="33"/>
      <c r="D48" s="34"/>
      <c r="E48" s="34"/>
      <c r="F48" s="34"/>
    </row>
    <row r="49" spans="1:6">
      <c r="A49" s="26">
        <v>3</v>
      </c>
      <c r="B49" s="27" t="s">
        <v>84</v>
      </c>
      <c r="C49" s="60"/>
      <c r="D49" s="29"/>
      <c r="E49" s="29"/>
      <c r="F49" s="30">
        <f>SUM(F51:F53)</f>
        <v>6200</v>
      </c>
    </row>
    <row r="50" spans="1:6">
      <c r="A50" s="31">
        <v>3.1</v>
      </c>
      <c r="B50" s="32" t="s">
        <v>85</v>
      </c>
      <c r="C50" s="33" t="s">
        <v>86</v>
      </c>
      <c r="D50" s="34">
        <v>4</v>
      </c>
      <c r="E50" s="34">
        <v>400</v>
      </c>
      <c r="F50" s="34">
        <f>+D50*E50</f>
        <v>1600</v>
      </c>
    </row>
    <row r="51" spans="1:6">
      <c r="A51" s="33">
        <v>3.2</v>
      </c>
      <c r="B51" s="32" t="s">
        <v>64</v>
      </c>
      <c r="C51" s="33" t="s">
        <v>81</v>
      </c>
      <c r="D51" s="34">
        <v>1</v>
      </c>
      <c r="E51" s="34">
        <v>400</v>
      </c>
      <c r="F51" s="34">
        <f>+D51*E51</f>
        <v>400</v>
      </c>
    </row>
    <row r="52" spans="1:6">
      <c r="A52" s="33">
        <v>3.3</v>
      </c>
      <c r="B52" s="32" t="s">
        <v>87</v>
      </c>
      <c r="C52" s="33" t="s">
        <v>88</v>
      </c>
      <c r="D52" s="34">
        <v>20</v>
      </c>
      <c r="E52" s="34">
        <v>250</v>
      </c>
      <c r="F52" s="34">
        <f>+D52*E52</f>
        <v>5000</v>
      </c>
    </row>
    <row r="53" spans="1:6">
      <c r="A53" s="33">
        <v>3.3</v>
      </c>
      <c r="B53" s="32" t="s">
        <v>89</v>
      </c>
      <c r="C53" s="33" t="s">
        <v>90</v>
      </c>
      <c r="D53" s="34">
        <v>20</v>
      </c>
      <c r="E53" s="34">
        <v>40</v>
      </c>
      <c r="F53" s="34">
        <f>+D53*E53</f>
        <v>800</v>
      </c>
    </row>
    <row r="54" spans="1:6">
      <c r="A54" s="33"/>
      <c r="B54" s="32"/>
      <c r="C54" s="33"/>
      <c r="D54" s="34"/>
      <c r="E54" s="34"/>
      <c r="F54" s="34"/>
    </row>
    <row r="55" spans="1:6">
      <c r="A55" s="26">
        <v>4</v>
      </c>
      <c r="B55" s="27" t="s">
        <v>91</v>
      </c>
      <c r="C55" s="60"/>
      <c r="D55" s="29"/>
      <c r="E55" s="29"/>
      <c r="F55" s="30">
        <f>SUM(F56:F59)</f>
        <v>5600</v>
      </c>
    </row>
    <row r="56" spans="1:6">
      <c r="A56" s="31">
        <v>4.0999999999999996</v>
      </c>
      <c r="B56" s="32" t="s">
        <v>64</v>
      </c>
      <c r="C56" s="33" t="s">
        <v>81</v>
      </c>
      <c r="D56" s="34">
        <v>1</v>
      </c>
      <c r="E56" s="34">
        <v>600</v>
      </c>
      <c r="F56" s="34">
        <f>+D56*E56</f>
        <v>600</v>
      </c>
    </row>
    <row r="57" spans="1:6">
      <c r="A57" s="31">
        <v>4.2</v>
      </c>
      <c r="B57" s="32" t="s">
        <v>92</v>
      </c>
      <c r="C57" s="33" t="s">
        <v>28</v>
      </c>
      <c r="D57" s="34">
        <v>100</v>
      </c>
      <c r="E57" s="34">
        <v>10</v>
      </c>
      <c r="F57" s="34">
        <f>+D57*E57</f>
        <v>1000</v>
      </c>
    </row>
    <row r="58" spans="1:6">
      <c r="A58" s="31">
        <v>4.3</v>
      </c>
      <c r="B58" s="32" t="s">
        <v>69</v>
      </c>
      <c r="C58" s="33" t="s">
        <v>56</v>
      </c>
      <c r="D58" s="34">
        <v>4</v>
      </c>
      <c r="E58" s="34">
        <v>500</v>
      </c>
      <c r="F58" s="34">
        <f>+D58*E58</f>
        <v>2000</v>
      </c>
    </row>
    <row r="59" spans="1:6">
      <c r="A59" s="31">
        <v>4.4000000000000004</v>
      </c>
      <c r="B59" s="32" t="s">
        <v>93</v>
      </c>
      <c r="C59" s="33" t="s">
        <v>56</v>
      </c>
      <c r="D59" s="34">
        <v>4</v>
      </c>
      <c r="E59" s="34">
        <v>500</v>
      </c>
      <c r="F59" s="34">
        <f>+D59*E59</f>
        <v>2000</v>
      </c>
    </row>
    <row r="60" spans="1:6">
      <c r="A60" s="33"/>
      <c r="B60" s="32"/>
      <c r="C60" s="33"/>
      <c r="D60" s="34"/>
      <c r="E60" s="34"/>
      <c r="F60" s="34"/>
    </row>
    <row r="61" spans="1:6">
      <c r="A61" s="26">
        <v>5</v>
      </c>
      <c r="B61" s="27" t="s">
        <v>94</v>
      </c>
      <c r="C61" s="60"/>
      <c r="D61" s="29"/>
      <c r="E61" s="29"/>
      <c r="F61" s="30">
        <f>SUM(F62:F64)</f>
        <v>1800</v>
      </c>
    </row>
    <row r="62" spans="1:6">
      <c r="A62" s="31">
        <v>5.0999999999999996</v>
      </c>
      <c r="B62" s="32" t="s">
        <v>64</v>
      </c>
      <c r="C62" s="33" t="s">
        <v>81</v>
      </c>
      <c r="D62" s="34">
        <v>1</v>
      </c>
      <c r="E62" s="34">
        <v>800</v>
      </c>
      <c r="F62" s="34">
        <f>+D62*E62</f>
        <v>800</v>
      </c>
    </row>
    <row r="63" spans="1:6">
      <c r="A63" s="31">
        <v>5.2</v>
      </c>
      <c r="B63" s="32" t="s">
        <v>69</v>
      </c>
      <c r="C63" s="33" t="s">
        <v>56</v>
      </c>
      <c r="D63" s="34">
        <v>1</v>
      </c>
      <c r="E63" s="34">
        <v>500</v>
      </c>
      <c r="F63" s="34">
        <f>+D63*E63</f>
        <v>500</v>
      </c>
    </row>
    <row r="64" spans="1:6">
      <c r="A64" s="31">
        <v>5.3</v>
      </c>
      <c r="B64" s="32" t="s">
        <v>93</v>
      </c>
      <c r="C64" s="33" t="s">
        <v>56</v>
      </c>
      <c r="D64" s="34">
        <v>1</v>
      </c>
      <c r="E64" s="34">
        <v>500</v>
      </c>
      <c r="F64" s="34">
        <f>+D64*E64</f>
        <v>500</v>
      </c>
    </row>
    <row r="65" spans="1:6">
      <c r="A65" s="33"/>
      <c r="B65" s="32"/>
      <c r="C65" s="33"/>
      <c r="D65" s="34"/>
      <c r="E65" s="34"/>
      <c r="F65" s="34"/>
    </row>
    <row r="66" spans="1:6">
      <c r="A66" s="61"/>
      <c r="B66" s="62" t="s">
        <v>95</v>
      </c>
      <c r="C66" s="63"/>
      <c r="D66" s="64"/>
      <c r="E66" s="64"/>
      <c r="F66" s="65">
        <f>+F61+F55+F49+F41+F36</f>
        <v>60425</v>
      </c>
    </row>
    <row r="67" spans="1:6">
      <c r="A67" s="44"/>
      <c r="B67" s="45" t="s">
        <v>96</v>
      </c>
      <c r="C67" s="45"/>
      <c r="D67" s="66"/>
      <c r="E67" s="66"/>
      <c r="F67" s="48">
        <f>+F66*0.05</f>
        <v>3021.25</v>
      </c>
    </row>
    <row r="68" spans="1:6">
      <c r="A68" s="49"/>
      <c r="B68" s="41" t="s">
        <v>151</v>
      </c>
      <c r="C68" s="41"/>
      <c r="D68" s="42"/>
      <c r="E68" s="42"/>
      <c r="F68" s="51">
        <f>+F66*0.1394</f>
        <v>8423.244999999999</v>
      </c>
    </row>
    <row r="69" spans="1:6">
      <c r="A69" s="67"/>
      <c r="B69" s="68" t="s">
        <v>97</v>
      </c>
      <c r="C69" s="68"/>
      <c r="D69" s="69"/>
      <c r="E69" s="69"/>
      <c r="F69" s="70">
        <f>+F66*0.0309</f>
        <v>1867.1324999999999</v>
      </c>
    </row>
    <row r="70" spans="1:6">
      <c r="A70" s="53"/>
      <c r="B70" s="54" t="s">
        <v>98</v>
      </c>
      <c r="C70" s="55"/>
      <c r="D70" s="56"/>
      <c r="E70" s="56"/>
      <c r="F70" s="57">
        <f>SUM(F66:F69)</f>
        <v>73736.627500000002</v>
      </c>
    </row>
    <row r="71" spans="1:6">
      <c r="A71" s="53"/>
      <c r="B71" s="54" t="s">
        <v>138</v>
      </c>
      <c r="C71" s="55"/>
      <c r="D71" s="56"/>
      <c r="E71" s="56"/>
      <c r="F71" s="57">
        <f>+F70/7</f>
        <v>10533.803928571429</v>
      </c>
    </row>
    <row r="72" spans="1:6">
      <c r="A72" s="93"/>
      <c r="B72" s="94"/>
      <c r="C72" s="95"/>
      <c r="D72" s="96"/>
      <c r="E72" s="96"/>
      <c r="F72" s="97"/>
    </row>
    <row r="74" spans="1:6">
      <c r="B74" s="85" t="s">
        <v>123</v>
      </c>
      <c r="C74" s="86">
        <v>95</v>
      </c>
    </row>
    <row r="75" spans="1:6">
      <c r="B75" s="87" t="s">
        <v>122</v>
      </c>
      <c r="C75" s="88">
        <v>36.630000000000003</v>
      </c>
    </row>
    <row r="76" spans="1:6">
      <c r="B76" s="89" t="s">
        <v>121</v>
      </c>
      <c r="C76" s="90">
        <v>172331.82</v>
      </c>
    </row>
    <row r="77" spans="1:6">
      <c r="B77" s="87" t="s">
        <v>124</v>
      </c>
      <c r="C77" s="88">
        <f>+C76/C75</f>
        <v>4704.6633906633906</v>
      </c>
    </row>
    <row r="78" spans="1:6">
      <c r="B78" s="87" t="s">
        <v>125</v>
      </c>
      <c r="C78" s="88">
        <f>+C76/C74</f>
        <v>1814.019157894737</v>
      </c>
    </row>
    <row r="79" spans="1:6">
      <c r="B79" s="91"/>
      <c r="C79" s="92"/>
    </row>
    <row r="82" spans="2:6">
      <c r="B82" s="139" t="s">
        <v>126</v>
      </c>
    </row>
    <row r="84" spans="2:6" ht="25.5">
      <c r="B84" s="159" t="s">
        <v>127</v>
      </c>
      <c r="C84" s="98" t="s">
        <v>128</v>
      </c>
      <c r="D84" s="98" t="s">
        <v>130</v>
      </c>
      <c r="E84" s="98" t="s">
        <v>131</v>
      </c>
      <c r="F84" s="98" t="s">
        <v>9</v>
      </c>
    </row>
    <row r="85" spans="2:6">
      <c r="B85" s="160"/>
      <c r="C85" s="99" t="s">
        <v>129</v>
      </c>
      <c r="D85" s="99" t="s">
        <v>129</v>
      </c>
      <c r="E85" s="99" t="s">
        <v>129</v>
      </c>
      <c r="F85" s="99" t="s">
        <v>129</v>
      </c>
    </row>
    <row r="86" spans="2:6">
      <c r="B86" s="100" t="s">
        <v>132</v>
      </c>
      <c r="C86" s="101">
        <v>144528.74</v>
      </c>
      <c r="D86" s="101">
        <v>0</v>
      </c>
      <c r="E86" s="101">
        <v>27802.97</v>
      </c>
      <c r="F86" s="101">
        <f>+C86+D86+E86</f>
        <v>172331.71</v>
      </c>
    </row>
    <row r="87" spans="2:6">
      <c r="B87" s="102" t="s">
        <v>133</v>
      </c>
      <c r="C87" s="103">
        <f>+F30</f>
        <v>10005.822826086956</v>
      </c>
      <c r="D87" s="103">
        <v>0</v>
      </c>
      <c r="E87" s="103">
        <v>0</v>
      </c>
      <c r="F87" s="103">
        <f t="shared" ref="F87:F89" si="1">+C87+D87+E87</f>
        <v>10005.822826086956</v>
      </c>
    </row>
    <row r="88" spans="2:6">
      <c r="B88" s="102" t="s">
        <v>134</v>
      </c>
      <c r="C88" s="103">
        <f>+F71</f>
        <v>10533.803928571429</v>
      </c>
      <c r="D88" s="103">
        <v>0</v>
      </c>
      <c r="E88" s="103">
        <v>0</v>
      </c>
      <c r="F88" s="103">
        <f t="shared" si="1"/>
        <v>10533.803928571429</v>
      </c>
    </row>
    <row r="89" spans="2:6">
      <c r="B89" s="104" t="s">
        <v>135</v>
      </c>
      <c r="C89" s="105">
        <v>0</v>
      </c>
      <c r="D89" s="105">
        <v>16422.13</v>
      </c>
      <c r="E89" s="105">
        <v>0</v>
      </c>
      <c r="F89" s="103">
        <f t="shared" si="1"/>
        <v>16422.13</v>
      </c>
    </row>
    <row r="90" spans="2:6">
      <c r="B90" s="106" t="s">
        <v>136</v>
      </c>
      <c r="C90" s="107">
        <f>SUM(C86:C89)</f>
        <v>165068.36675465837</v>
      </c>
      <c r="D90" s="107">
        <f t="shared" ref="D90:F90" si="2">SUM(D86:D89)</f>
        <v>16422.13</v>
      </c>
      <c r="E90" s="107">
        <f t="shared" si="2"/>
        <v>27802.97</v>
      </c>
      <c r="F90" s="107">
        <f t="shared" si="2"/>
        <v>209293.46675465838</v>
      </c>
    </row>
    <row r="91" spans="2:6">
      <c r="B91" s="106" t="s">
        <v>137</v>
      </c>
      <c r="C91" s="108">
        <f>+C90/$F$90</f>
        <v>0.78869335633948712</v>
      </c>
      <c r="D91" s="108">
        <f t="shared" ref="D91:F91" si="3">+D90/$F$90</f>
        <v>7.8464608832012117E-2</v>
      </c>
      <c r="E91" s="108">
        <f t="shared" si="3"/>
        <v>0.13284203482850079</v>
      </c>
      <c r="F91" s="108">
        <f t="shared" si="3"/>
        <v>1</v>
      </c>
    </row>
    <row r="92" spans="2:6">
      <c r="B92" s="109" t="s">
        <v>140</v>
      </c>
      <c r="C92" s="110">
        <v>6.9</v>
      </c>
      <c r="D92" s="111"/>
      <c r="E92" s="111"/>
      <c r="F92" s="111"/>
    </row>
  </sheetData>
  <mergeCells count="9">
    <mergeCell ref="B84:B85"/>
    <mergeCell ref="A4:A5"/>
    <mergeCell ref="B4:B5"/>
    <mergeCell ref="C4:C5"/>
    <mergeCell ref="D4:D5"/>
    <mergeCell ref="A34:A35"/>
    <mergeCell ref="B34:B35"/>
    <mergeCell ref="C34:C35"/>
    <mergeCell ref="D34:D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presupuestos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jmamani</cp:lastModifiedBy>
  <dcterms:created xsi:type="dcterms:W3CDTF">2011-08-05T15:32:47Z</dcterms:created>
  <dcterms:modified xsi:type="dcterms:W3CDTF">2011-09-07T18:27:59Z</dcterms:modified>
</cp:coreProperties>
</file>